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480" yWindow="105" windowWidth="16350" windowHeight="12540" tabRatio="579" activeTab="2"/>
  </bookViews>
  <sheets>
    <sheet name="фонд начисленной заработной пла" sheetId="1" r:id="rId1"/>
    <sheet name="среднесписочная численность" sheetId="2" r:id="rId2"/>
    <sheet name="среднемесячная заработная плата" sheetId="3" r:id="rId3"/>
  </sheets>
  <definedNames>
    <definedName name="_xlnm._FilterDatabase" localSheetId="0" hidden="1">'фонд начисленной заработной пла'!$A$16:$Q$136</definedName>
    <definedName name="_xlnm.Print_Titles" localSheetId="2">'среднемесячная заработная плата'!$6:$7</definedName>
    <definedName name="_xlnm.Print_Titles" localSheetId="1">'среднесписочная численность'!$6:$7</definedName>
    <definedName name="_xlnm.Print_Titles" localSheetId="0">'фонд начисленной заработной пла'!$6:$7</definedName>
    <definedName name="_xlnm.Print_Area" localSheetId="2">'среднемесячная заработная плата'!$A$1:$L$162</definedName>
    <definedName name="_xlnm.Print_Area" localSheetId="1">'среднесписочная численность'!$A$1:$L$162</definedName>
    <definedName name="_xlnm.Print_Area" localSheetId="0">'фонд начисленной заработной пла'!$A$1:$L$161</definedName>
  </definedNames>
  <calcPr calcId="125725"/>
</workbook>
</file>

<file path=xl/calcChain.xml><?xml version="1.0" encoding="utf-8"?>
<calcChain xmlns="http://schemas.openxmlformats.org/spreadsheetml/2006/main">
  <c r="D110" i="2"/>
  <c r="J111"/>
  <c r="J112"/>
  <c r="J113"/>
  <c r="J114"/>
  <c r="J115"/>
  <c r="H111"/>
  <c r="H112"/>
  <c r="H113"/>
  <c r="H114"/>
  <c r="H115"/>
  <c r="F111"/>
  <c r="F112"/>
  <c r="F113"/>
  <c r="F114"/>
  <c r="F115"/>
  <c r="E116"/>
  <c r="G116"/>
  <c r="I116"/>
  <c r="K116"/>
  <c r="J131"/>
  <c r="A135" i="3"/>
  <c r="A134"/>
  <c r="A132"/>
  <c r="A131"/>
  <c r="A129"/>
  <c r="A128"/>
  <c r="A124"/>
  <c r="A123"/>
  <c r="A122"/>
  <c r="A119"/>
  <c r="A118"/>
  <c r="A117"/>
  <c r="A115"/>
  <c r="A114"/>
  <c r="A113"/>
  <c r="A111"/>
  <c r="A110"/>
  <c r="A109"/>
  <c r="A107"/>
  <c r="A106"/>
  <c r="A105"/>
  <c r="A103"/>
  <c r="A102"/>
  <c r="A101"/>
  <c r="A99"/>
  <c r="A98"/>
  <c r="A96"/>
  <c r="A95"/>
  <c r="A93"/>
  <c r="A92"/>
  <c r="A90"/>
  <c r="A89"/>
  <c r="A87"/>
  <c r="A86"/>
  <c r="A84"/>
  <c r="A83"/>
  <c r="A81"/>
  <c r="A80"/>
  <c r="A78"/>
  <c r="A77"/>
  <c r="A75"/>
  <c r="A74"/>
  <c r="A72"/>
  <c r="A71"/>
  <c r="A69"/>
  <c r="A68"/>
  <c r="A66"/>
  <c r="A65"/>
  <c r="A63"/>
  <c r="A62"/>
  <c r="A60"/>
  <c r="A59"/>
  <c r="A57"/>
  <c r="A56"/>
  <c r="A54"/>
  <c r="A53"/>
  <c r="A51"/>
  <c r="A50"/>
  <c r="A48"/>
  <c r="A47"/>
  <c r="A45"/>
  <c r="A44"/>
  <c r="A42"/>
  <c r="A41"/>
  <c r="A39"/>
  <c r="A38"/>
  <c r="A36"/>
  <c r="A35"/>
  <c r="A33"/>
  <c r="A32"/>
  <c r="A30"/>
  <c r="A29"/>
  <c r="A27"/>
  <c r="A26"/>
  <c r="A22"/>
  <c r="A21"/>
  <c r="A19"/>
  <c r="A18"/>
  <c r="A17"/>
  <c r="A135" i="2"/>
  <c r="A134"/>
  <c r="A132"/>
  <c r="A131"/>
  <c r="A129"/>
  <c r="A128"/>
  <c r="A124"/>
  <c r="A123"/>
  <c r="A122"/>
  <c r="A119"/>
  <c r="A118"/>
  <c r="A117"/>
  <c r="A115"/>
  <c r="A114"/>
  <c r="A113"/>
  <c r="A111"/>
  <c r="A110"/>
  <c r="A109"/>
  <c r="A107"/>
  <c r="A106"/>
  <c r="A105"/>
  <c r="A103"/>
  <c r="A102"/>
  <c r="A101"/>
  <c r="A99"/>
  <c r="A98"/>
  <c r="A96"/>
  <c r="A95"/>
  <c r="A93"/>
  <c r="A92"/>
  <c r="A90"/>
  <c r="A89"/>
  <c r="A87"/>
  <c r="A86"/>
  <c r="A84"/>
  <c r="A83"/>
  <c r="A81"/>
  <c r="A80"/>
  <c r="A78"/>
  <c r="A77"/>
  <c r="A75"/>
  <c r="A74"/>
  <c r="A72"/>
  <c r="A71"/>
  <c r="A69"/>
  <c r="A68"/>
  <c r="A66"/>
  <c r="A65"/>
  <c r="A63"/>
  <c r="A62"/>
  <c r="A60"/>
  <c r="A59"/>
  <c r="A57"/>
  <c r="A56"/>
  <c r="A54"/>
  <c r="A53"/>
  <c r="A51"/>
  <c r="A50"/>
  <c r="A48"/>
  <c r="A47"/>
  <c r="A45"/>
  <c r="A44"/>
  <c r="A42"/>
  <c r="A41"/>
  <c r="A39"/>
  <c r="A38"/>
  <c r="A36"/>
  <c r="A35"/>
  <c r="A33"/>
  <c r="A32"/>
  <c r="A30"/>
  <c r="A29"/>
  <c r="A27"/>
  <c r="A26"/>
  <c r="A22"/>
  <c r="A21"/>
  <c r="A19"/>
  <c r="A18"/>
  <c r="A17"/>
  <c r="H116" l="1"/>
  <c r="J116"/>
  <c r="K19" i="3"/>
  <c r="I19"/>
  <c r="G19"/>
  <c r="E19"/>
  <c r="C19"/>
  <c r="B19"/>
  <c r="K18"/>
  <c r="I18"/>
  <c r="G18"/>
  <c r="E18"/>
  <c r="C18"/>
  <c r="B18"/>
  <c r="K17"/>
  <c r="I17"/>
  <c r="G17"/>
  <c r="E17"/>
  <c r="C17"/>
  <c r="B17"/>
  <c r="K22"/>
  <c r="I22"/>
  <c r="G22"/>
  <c r="E22"/>
  <c r="C22"/>
  <c r="B22"/>
  <c r="K21"/>
  <c r="I21"/>
  <c r="G21"/>
  <c r="E21"/>
  <c r="C21"/>
  <c r="B21"/>
  <c r="K27"/>
  <c r="I27"/>
  <c r="G27"/>
  <c r="E27"/>
  <c r="C27"/>
  <c r="B27"/>
  <c r="K26"/>
  <c r="I26"/>
  <c r="G26"/>
  <c r="E26"/>
  <c r="C26"/>
  <c r="B26"/>
  <c r="K30"/>
  <c r="I30"/>
  <c r="G30"/>
  <c r="E30"/>
  <c r="C30"/>
  <c r="B30"/>
  <c r="K29"/>
  <c r="I29"/>
  <c r="G29"/>
  <c r="E29"/>
  <c r="C29"/>
  <c r="B29"/>
  <c r="K33"/>
  <c r="I33"/>
  <c r="G33"/>
  <c r="E33"/>
  <c r="C33"/>
  <c r="B33"/>
  <c r="K32"/>
  <c r="I32"/>
  <c r="G32"/>
  <c r="E32"/>
  <c r="C32"/>
  <c r="B32"/>
  <c r="K36"/>
  <c r="I36"/>
  <c r="G36"/>
  <c r="E36"/>
  <c r="C36"/>
  <c r="B36"/>
  <c r="K35"/>
  <c r="I35"/>
  <c r="G35"/>
  <c r="E35"/>
  <c r="C35"/>
  <c r="B35"/>
  <c r="K39"/>
  <c r="I39"/>
  <c r="G39"/>
  <c r="E39"/>
  <c r="C39"/>
  <c r="B39"/>
  <c r="K38"/>
  <c r="I38"/>
  <c r="G38"/>
  <c r="E38"/>
  <c r="C38"/>
  <c r="B38"/>
  <c r="K42"/>
  <c r="I42"/>
  <c r="G42"/>
  <c r="E42"/>
  <c r="C42"/>
  <c r="B42"/>
  <c r="K41"/>
  <c r="I41"/>
  <c r="G41"/>
  <c r="E41"/>
  <c r="C41"/>
  <c r="B41"/>
  <c r="K45"/>
  <c r="I45"/>
  <c r="G45"/>
  <c r="E45"/>
  <c r="C45"/>
  <c r="B45"/>
  <c r="K44"/>
  <c r="I44"/>
  <c r="G44"/>
  <c r="E44"/>
  <c r="C44"/>
  <c r="B44"/>
  <c r="K48"/>
  <c r="I48"/>
  <c r="G48"/>
  <c r="E48"/>
  <c r="C48"/>
  <c r="B48"/>
  <c r="K47"/>
  <c r="I47"/>
  <c r="G47"/>
  <c r="E47"/>
  <c r="C47"/>
  <c r="B47"/>
  <c r="K51"/>
  <c r="I51"/>
  <c r="G51"/>
  <c r="E51"/>
  <c r="C51"/>
  <c r="B51"/>
  <c r="K50"/>
  <c r="I50"/>
  <c r="G50"/>
  <c r="E50"/>
  <c r="C50"/>
  <c r="B50"/>
  <c r="K54"/>
  <c r="I54"/>
  <c r="G54"/>
  <c r="E54"/>
  <c r="C54"/>
  <c r="B54"/>
  <c r="K53"/>
  <c r="I53"/>
  <c r="G53"/>
  <c r="E53"/>
  <c r="C53"/>
  <c r="B53"/>
  <c r="K57"/>
  <c r="I57"/>
  <c r="G57"/>
  <c r="E57"/>
  <c r="C57"/>
  <c r="B57"/>
  <c r="K56"/>
  <c r="I56"/>
  <c r="G56"/>
  <c r="E56"/>
  <c r="C56"/>
  <c r="B56"/>
  <c r="K60"/>
  <c r="I60"/>
  <c r="G60"/>
  <c r="E60"/>
  <c r="C60"/>
  <c r="B60"/>
  <c r="K59"/>
  <c r="I59"/>
  <c r="G59"/>
  <c r="E59"/>
  <c r="C59"/>
  <c r="B59"/>
  <c r="K63"/>
  <c r="I63"/>
  <c r="G63"/>
  <c r="E63"/>
  <c r="C63"/>
  <c r="B63"/>
  <c r="K62"/>
  <c r="I62"/>
  <c r="G62"/>
  <c r="E62"/>
  <c r="C62"/>
  <c r="B62"/>
  <c r="K66"/>
  <c r="I66"/>
  <c r="G66"/>
  <c r="E66"/>
  <c r="C66"/>
  <c r="B66"/>
  <c r="K65"/>
  <c r="I65"/>
  <c r="G65"/>
  <c r="E65"/>
  <c r="C65"/>
  <c r="B65"/>
  <c r="K69"/>
  <c r="I69"/>
  <c r="G69"/>
  <c r="E69"/>
  <c r="C69"/>
  <c r="B69"/>
  <c r="K68"/>
  <c r="I68"/>
  <c r="G68"/>
  <c r="E68"/>
  <c r="C68"/>
  <c r="B68"/>
  <c r="K72"/>
  <c r="I72"/>
  <c r="G72"/>
  <c r="E72"/>
  <c r="C72"/>
  <c r="B72"/>
  <c r="K71"/>
  <c r="I71"/>
  <c r="G71"/>
  <c r="E71"/>
  <c r="C71"/>
  <c r="B71"/>
  <c r="K75"/>
  <c r="I75"/>
  <c r="G75"/>
  <c r="E75"/>
  <c r="C75"/>
  <c r="B75"/>
  <c r="K74"/>
  <c r="I74"/>
  <c r="G74"/>
  <c r="E74"/>
  <c r="C74"/>
  <c r="B74"/>
  <c r="K78"/>
  <c r="I78"/>
  <c r="G78"/>
  <c r="E78"/>
  <c r="C78"/>
  <c r="B78"/>
  <c r="K77"/>
  <c r="I77"/>
  <c r="G77"/>
  <c r="E77"/>
  <c r="C77"/>
  <c r="B77"/>
  <c r="K81"/>
  <c r="I81"/>
  <c r="G81"/>
  <c r="E81"/>
  <c r="C81"/>
  <c r="B81"/>
  <c r="K80"/>
  <c r="I80"/>
  <c r="G80"/>
  <c r="E80"/>
  <c r="C80"/>
  <c r="B80"/>
  <c r="K84"/>
  <c r="I84"/>
  <c r="G84"/>
  <c r="E84"/>
  <c r="C84"/>
  <c r="B84"/>
  <c r="K83"/>
  <c r="I83"/>
  <c r="G83"/>
  <c r="E83"/>
  <c r="C83"/>
  <c r="B83"/>
  <c r="K87"/>
  <c r="I87"/>
  <c r="G87"/>
  <c r="E87"/>
  <c r="C87"/>
  <c r="B87"/>
  <c r="K86"/>
  <c r="I86"/>
  <c r="G86"/>
  <c r="E86"/>
  <c r="C86"/>
  <c r="B86"/>
  <c r="K90"/>
  <c r="I90"/>
  <c r="G90"/>
  <c r="E90"/>
  <c r="C90"/>
  <c r="B90"/>
  <c r="K89"/>
  <c r="I89"/>
  <c r="G89"/>
  <c r="E89"/>
  <c r="C89"/>
  <c r="B89"/>
  <c r="K93"/>
  <c r="I93"/>
  <c r="G93"/>
  <c r="E93"/>
  <c r="C93"/>
  <c r="B93"/>
  <c r="K92"/>
  <c r="I92"/>
  <c r="G92"/>
  <c r="E92"/>
  <c r="C92"/>
  <c r="B92"/>
  <c r="K99"/>
  <c r="I99"/>
  <c r="G99"/>
  <c r="E99"/>
  <c r="C99"/>
  <c r="B99"/>
  <c r="K98"/>
  <c r="I98"/>
  <c r="G98"/>
  <c r="E98"/>
  <c r="C98"/>
  <c r="B98"/>
  <c r="K103"/>
  <c r="I103"/>
  <c r="G103"/>
  <c r="E103"/>
  <c r="C103"/>
  <c r="B103"/>
  <c r="K102"/>
  <c r="I102"/>
  <c r="G102"/>
  <c r="E102"/>
  <c r="C102"/>
  <c r="B102"/>
  <c r="K101"/>
  <c r="I101"/>
  <c r="G101"/>
  <c r="E101"/>
  <c r="C101"/>
  <c r="B101"/>
  <c r="K107"/>
  <c r="I107"/>
  <c r="G107"/>
  <c r="E107"/>
  <c r="C107"/>
  <c r="B107"/>
  <c r="K106"/>
  <c r="I106"/>
  <c r="G106"/>
  <c r="E106"/>
  <c r="C106"/>
  <c r="B106"/>
  <c r="K105"/>
  <c r="I105"/>
  <c r="G105"/>
  <c r="E105"/>
  <c r="C105"/>
  <c r="B105"/>
  <c r="K111"/>
  <c r="I111"/>
  <c r="G111"/>
  <c r="E111"/>
  <c r="C111"/>
  <c r="B111"/>
  <c r="K110"/>
  <c r="I110"/>
  <c r="G110"/>
  <c r="E110"/>
  <c r="C110"/>
  <c r="B110"/>
  <c r="K109"/>
  <c r="I109"/>
  <c r="G109"/>
  <c r="E109"/>
  <c r="C109"/>
  <c r="B109"/>
  <c r="K115"/>
  <c r="I115"/>
  <c r="G115"/>
  <c r="E115"/>
  <c r="C115"/>
  <c r="B115"/>
  <c r="K114"/>
  <c r="I114"/>
  <c r="G114"/>
  <c r="E114"/>
  <c r="C114"/>
  <c r="B114"/>
  <c r="K113"/>
  <c r="I113"/>
  <c r="G113"/>
  <c r="E113"/>
  <c r="C113"/>
  <c r="B113"/>
  <c r="K119"/>
  <c r="I119"/>
  <c r="G119"/>
  <c r="E119"/>
  <c r="C119"/>
  <c r="B119"/>
  <c r="K118"/>
  <c r="I118"/>
  <c r="G118"/>
  <c r="E118"/>
  <c r="C118"/>
  <c r="B118"/>
  <c r="K117"/>
  <c r="I117"/>
  <c r="G117"/>
  <c r="E117"/>
  <c r="C117"/>
  <c r="B117"/>
  <c r="K124"/>
  <c r="I124"/>
  <c r="G124"/>
  <c r="E124"/>
  <c r="C124"/>
  <c r="B124"/>
  <c r="K123"/>
  <c r="I123"/>
  <c r="G123"/>
  <c r="E123"/>
  <c r="C123"/>
  <c r="B123"/>
  <c r="K122"/>
  <c r="I122"/>
  <c r="G122"/>
  <c r="E122"/>
  <c r="C122"/>
  <c r="B122"/>
  <c r="K96"/>
  <c r="I96"/>
  <c r="G96"/>
  <c r="E96"/>
  <c r="C96"/>
  <c r="B96"/>
  <c r="K95"/>
  <c r="I95"/>
  <c r="G95"/>
  <c r="E95"/>
  <c r="C95"/>
  <c r="B95"/>
  <c r="K129"/>
  <c r="I129"/>
  <c r="G129"/>
  <c r="E129"/>
  <c r="C129"/>
  <c r="B129"/>
  <c r="K128"/>
  <c r="I128"/>
  <c r="G128"/>
  <c r="E128"/>
  <c r="C128"/>
  <c r="B128"/>
  <c r="K132"/>
  <c r="I132"/>
  <c r="G132"/>
  <c r="E132"/>
  <c r="C132"/>
  <c r="B132"/>
  <c r="K131"/>
  <c r="I131"/>
  <c r="G131"/>
  <c r="E131"/>
  <c r="C131"/>
  <c r="B131"/>
  <c r="K135"/>
  <c r="I135"/>
  <c r="G135"/>
  <c r="E135"/>
  <c r="C135"/>
  <c r="B135"/>
  <c r="K134"/>
  <c r="I134"/>
  <c r="G134"/>
  <c r="E134"/>
  <c r="C134"/>
  <c r="B134"/>
  <c r="A162"/>
  <c r="A161"/>
  <c r="A160"/>
  <c r="A159"/>
  <c r="A158"/>
  <c r="A157"/>
  <c r="A156"/>
  <c r="A155"/>
  <c r="A154"/>
  <c r="A153"/>
  <c r="A152"/>
  <c r="A151"/>
  <c r="A150"/>
  <c r="A148"/>
  <c r="A147"/>
  <c r="A146"/>
  <c r="A145"/>
  <c r="A144"/>
  <c r="A143"/>
  <c r="A142"/>
  <c r="A141"/>
  <c r="A140"/>
  <c r="A162" i="2"/>
  <c r="A161"/>
  <c r="A160"/>
  <c r="A159"/>
  <c r="A158"/>
  <c r="A157"/>
  <c r="A156"/>
  <c r="A155"/>
  <c r="A154"/>
  <c r="A153"/>
  <c r="A152"/>
  <c r="A151"/>
  <c r="A150"/>
  <c r="A148"/>
  <c r="A147"/>
  <c r="A146"/>
  <c r="A145"/>
  <c r="A144"/>
  <c r="A143"/>
  <c r="A142"/>
  <c r="A141"/>
  <c r="A140"/>
  <c r="H128"/>
  <c r="K34"/>
  <c r="I34"/>
  <c r="G34"/>
  <c r="E34"/>
  <c r="K34" i="1"/>
  <c r="I34"/>
  <c r="G34"/>
  <c r="E34"/>
  <c r="J96" i="3" l="1"/>
  <c r="D35"/>
  <c r="F134"/>
  <c r="J132"/>
  <c r="L32"/>
  <c r="H33"/>
  <c r="J21"/>
  <c r="D29"/>
  <c r="L106"/>
  <c r="L103"/>
  <c r="L99"/>
  <c r="L93"/>
  <c r="H86"/>
  <c r="H77"/>
  <c r="L75"/>
  <c r="L72"/>
  <c r="L51"/>
  <c r="H47"/>
  <c r="L48"/>
  <c r="L45"/>
  <c r="L42"/>
  <c r="L39"/>
  <c r="L33"/>
  <c r="D92"/>
  <c r="D89"/>
  <c r="D74"/>
  <c r="D41"/>
  <c r="J106"/>
  <c r="D50"/>
  <c r="J110"/>
  <c r="J102"/>
  <c r="J98"/>
  <c r="F99"/>
  <c r="J92"/>
  <c r="J65"/>
  <c r="F135"/>
  <c r="L111"/>
  <c r="J81"/>
  <c r="L63"/>
  <c r="F47"/>
  <c r="J35"/>
  <c r="F33"/>
  <c r="D22"/>
  <c r="L95"/>
  <c r="L115"/>
  <c r="D102"/>
  <c r="D56"/>
  <c r="H54"/>
  <c r="F50"/>
  <c r="L27"/>
  <c r="J22"/>
  <c r="J114"/>
  <c r="F53"/>
  <c r="J134"/>
  <c r="L135"/>
  <c r="D132"/>
  <c r="D96"/>
  <c r="F123"/>
  <c r="F119"/>
  <c r="H113"/>
  <c r="D109"/>
  <c r="F105"/>
  <c r="L89"/>
  <c r="H90"/>
  <c r="L86"/>
  <c r="H87"/>
  <c r="D83"/>
  <c r="F77"/>
  <c r="L77"/>
  <c r="J74"/>
  <c r="L66"/>
  <c r="H53"/>
  <c r="D47"/>
  <c r="F39"/>
  <c r="L36"/>
  <c r="D17"/>
  <c r="F19"/>
  <c r="D135"/>
  <c r="F101"/>
  <c r="L90"/>
  <c r="L87"/>
  <c r="J72"/>
  <c r="D65"/>
  <c r="D62"/>
  <c r="L54"/>
  <c r="E34"/>
  <c r="F129"/>
  <c r="D123"/>
  <c r="K34"/>
  <c r="L123"/>
  <c r="D118"/>
  <c r="D119"/>
  <c r="D113"/>
  <c r="D114"/>
  <c r="D115"/>
  <c r="J115"/>
  <c r="H111"/>
  <c r="L107"/>
  <c r="D98"/>
  <c r="F86"/>
  <c r="J83"/>
  <c r="L84"/>
  <c r="L80"/>
  <c r="H78"/>
  <c r="D71"/>
  <c r="J68"/>
  <c r="L69"/>
  <c r="D59"/>
  <c r="L57"/>
  <c r="L53"/>
  <c r="L47"/>
  <c r="F48"/>
  <c r="F45"/>
  <c r="D32"/>
  <c r="F27"/>
  <c r="F21"/>
  <c r="H22"/>
  <c r="I34"/>
  <c r="G34"/>
  <c r="J63"/>
  <c r="D44"/>
  <c r="H96"/>
  <c r="F122"/>
  <c r="D124"/>
  <c r="J124"/>
  <c r="J113"/>
  <c r="D110"/>
  <c r="F107"/>
  <c r="F90"/>
  <c r="F80"/>
  <c r="D81"/>
  <c r="L78"/>
  <c r="F68"/>
  <c r="F57"/>
  <c r="D38"/>
  <c r="H124"/>
  <c r="J50"/>
  <c r="L129"/>
  <c r="L124"/>
  <c r="D117"/>
  <c r="L118"/>
  <c r="L114"/>
  <c r="F115"/>
  <c r="F110"/>
  <c r="H110"/>
  <c r="D111"/>
  <c r="D106"/>
  <c r="D107"/>
  <c r="J107"/>
  <c r="F103"/>
  <c r="F93"/>
  <c r="F89"/>
  <c r="H89"/>
  <c r="D86"/>
  <c r="F84"/>
  <c r="D77"/>
  <c r="F75"/>
  <c r="F71"/>
  <c r="J71"/>
  <c r="D68"/>
  <c r="F66"/>
  <c r="F62"/>
  <c r="J62"/>
  <c r="L60"/>
  <c r="D53"/>
  <c r="H48"/>
  <c r="F42"/>
  <c r="F36"/>
  <c r="F32"/>
  <c r="H32"/>
  <c r="J29"/>
  <c r="L30"/>
  <c r="H26"/>
  <c r="D27"/>
  <c r="D21"/>
  <c r="F18"/>
  <c r="J119"/>
  <c r="J69"/>
  <c r="L132"/>
  <c r="D129"/>
  <c r="H118"/>
  <c r="F87"/>
  <c r="F78"/>
  <c r="F60"/>
  <c r="F54"/>
  <c r="J51"/>
  <c r="F30"/>
  <c r="F132"/>
  <c r="F96"/>
  <c r="F114"/>
  <c r="F106"/>
  <c r="L44"/>
  <c r="L41"/>
  <c r="J19"/>
  <c r="L96"/>
  <c r="J135"/>
  <c r="L131"/>
  <c r="H132"/>
  <c r="J129"/>
  <c r="D95"/>
  <c r="J123"/>
  <c r="F124"/>
  <c r="H117"/>
  <c r="J118"/>
  <c r="L119"/>
  <c r="F113"/>
  <c r="H114"/>
  <c r="F109"/>
  <c r="J111"/>
  <c r="L105"/>
  <c r="H106"/>
  <c r="H102"/>
  <c r="D103"/>
  <c r="F98"/>
  <c r="D99"/>
  <c r="F92"/>
  <c r="D93"/>
  <c r="D90"/>
  <c r="D87"/>
  <c r="H83"/>
  <c r="D84"/>
  <c r="D80"/>
  <c r="F81"/>
  <c r="D78"/>
  <c r="F74"/>
  <c r="D75"/>
  <c r="L71"/>
  <c r="D72"/>
  <c r="H72"/>
  <c r="L68"/>
  <c r="D69"/>
  <c r="H69"/>
  <c r="F65"/>
  <c r="D66"/>
  <c r="L62"/>
  <c r="D63"/>
  <c r="H63"/>
  <c r="H59"/>
  <c r="D60"/>
  <c r="H56"/>
  <c r="D57"/>
  <c r="D54"/>
  <c r="L50"/>
  <c r="D51"/>
  <c r="H51"/>
  <c r="D48"/>
  <c r="F44"/>
  <c r="D45"/>
  <c r="H41"/>
  <c r="D42"/>
  <c r="H38"/>
  <c r="D39"/>
  <c r="F35"/>
  <c r="D36"/>
  <c r="D33"/>
  <c r="F29"/>
  <c r="D30"/>
  <c r="D26"/>
  <c r="J27"/>
  <c r="L21"/>
  <c r="F22"/>
  <c r="L18"/>
  <c r="L19"/>
  <c r="L59"/>
  <c r="L56"/>
  <c r="L38"/>
  <c r="J18"/>
  <c r="H119"/>
  <c r="L113"/>
  <c r="H115"/>
  <c r="L110"/>
  <c r="F111"/>
  <c r="H107"/>
  <c r="J103"/>
  <c r="J99"/>
  <c r="J93"/>
  <c r="J89"/>
  <c r="J90"/>
  <c r="J86"/>
  <c r="J87"/>
  <c r="J84"/>
  <c r="H80"/>
  <c r="J77"/>
  <c r="J78"/>
  <c r="J75"/>
  <c r="H71"/>
  <c r="H68"/>
  <c r="J66"/>
  <c r="H62"/>
  <c r="J60"/>
  <c r="J57"/>
  <c r="J53"/>
  <c r="J54"/>
  <c r="H50"/>
  <c r="J47"/>
  <c r="J48"/>
  <c r="J45"/>
  <c r="J42"/>
  <c r="H39"/>
  <c r="J36"/>
  <c r="J32"/>
  <c r="J33"/>
  <c r="J30"/>
  <c r="H21"/>
  <c r="L22"/>
  <c r="D19"/>
  <c r="D134"/>
  <c r="F131"/>
  <c r="J128"/>
  <c r="D122"/>
  <c r="J95"/>
  <c r="H95"/>
  <c r="L109"/>
  <c r="H105"/>
  <c r="L101"/>
  <c r="D101"/>
  <c r="J131"/>
  <c r="H131"/>
  <c r="D131"/>
  <c r="H128"/>
  <c r="D128"/>
  <c r="J122"/>
  <c r="L117"/>
  <c r="J117"/>
  <c r="F117"/>
  <c r="J109"/>
  <c r="H109"/>
  <c r="J105"/>
  <c r="D105"/>
  <c r="H101"/>
  <c r="L26"/>
  <c r="H17"/>
  <c r="J17"/>
  <c r="D18"/>
  <c r="H19"/>
  <c r="L17"/>
  <c r="F17"/>
  <c r="H18"/>
  <c r="F26"/>
  <c r="J26"/>
  <c r="H27"/>
  <c r="H29"/>
  <c r="L29"/>
  <c r="H30"/>
  <c r="H35"/>
  <c r="L35"/>
  <c r="H36"/>
  <c r="J39"/>
  <c r="F38"/>
  <c r="J38"/>
  <c r="F41"/>
  <c r="J41"/>
  <c r="H42"/>
  <c r="H44"/>
  <c r="J44"/>
  <c r="H45"/>
  <c r="F51"/>
  <c r="F56"/>
  <c r="J56"/>
  <c r="H57"/>
  <c r="F59"/>
  <c r="J59"/>
  <c r="H60"/>
  <c r="F63"/>
  <c r="H65"/>
  <c r="L65"/>
  <c r="H66"/>
  <c r="F69"/>
  <c r="F72"/>
  <c r="H74"/>
  <c r="L74"/>
  <c r="H75"/>
  <c r="J80"/>
  <c r="H81"/>
  <c r="L81"/>
  <c r="L83"/>
  <c r="F83"/>
  <c r="H84"/>
  <c r="H92"/>
  <c r="L92"/>
  <c r="H93"/>
  <c r="H98"/>
  <c r="L98"/>
  <c r="H99"/>
  <c r="J101"/>
  <c r="L102"/>
  <c r="F102"/>
  <c r="H103"/>
  <c r="F118"/>
  <c r="H122"/>
  <c r="L122"/>
  <c r="H123"/>
  <c r="F95"/>
  <c r="L128"/>
  <c r="F128"/>
  <c r="H129"/>
  <c r="H134"/>
  <c r="L134"/>
  <c r="H135"/>
  <c r="K162"/>
  <c r="K161"/>
  <c r="K160"/>
  <c r="K159"/>
  <c r="K158"/>
  <c r="K157"/>
  <c r="K156"/>
  <c r="K155"/>
  <c r="K154"/>
  <c r="K153"/>
  <c r="K152"/>
  <c r="K151"/>
  <c r="K150"/>
  <c r="K148"/>
  <c r="K147"/>
  <c r="K146"/>
  <c r="K145"/>
  <c r="K144"/>
  <c r="K143"/>
  <c r="K142"/>
  <c r="K141"/>
  <c r="K140"/>
  <c r="I162"/>
  <c r="I161"/>
  <c r="I160"/>
  <c r="I159"/>
  <c r="I158"/>
  <c r="I157"/>
  <c r="I156"/>
  <c r="I155"/>
  <c r="I154"/>
  <c r="I153"/>
  <c r="I152"/>
  <c r="I151"/>
  <c r="I150"/>
  <c r="I148"/>
  <c r="I147"/>
  <c r="I146"/>
  <c r="I145"/>
  <c r="I144"/>
  <c r="I143"/>
  <c r="I142"/>
  <c r="I141"/>
  <c r="I140"/>
  <c r="E162"/>
  <c r="E161"/>
  <c r="E160"/>
  <c r="E159"/>
  <c r="E158"/>
  <c r="E157"/>
  <c r="E156"/>
  <c r="E155"/>
  <c r="E154"/>
  <c r="E153"/>
  <c r="E152"/>
  <c r="E151"/>
  <c r="E150"/>
  <c r="E148"/>
  <c r="E147"/>
  <c r="E146"/>
  <c r="E145"/>
  <c r="E144"/>
  <c r="E143"/>
  <c r="E142"/>
  <c r="E141"/>
  <c r="E140"/>
  <c r="G162"/>
  <c r="G161"/>
  <c r="G160"/>
  <c r="G159"/>
  <c r="G158"/>
  <c r="G157"/>
  <c r="G156"/>
  <c r="G155"/>
  <c r="G154"/>
  <c r="G153"/>
  <c r="G152"/>
  <c r="G151"/>
  <c r="G150"/>
  <c r="G148"/>
  <c r="G147"/>
  <c r="G146"/>
  <c r="G145"/>
  <c r="G144"/>
  <c r="G143"/>
  <c r="G142"/>
  <c r="G141"/>
  <c r="G140"/>
  <c r="C162"/>
  <c r="C161"/>
  <c r="C160"/>
  <c r="C159"/>
  <c r="C158"/>
  <c r="C157"/>
  <c r="C156"/>
  <c r="C155"/>
  <c r="C154"/>
  <c r="C153"/>
  <c r="C152"/>
  <c r="C151"/>
  <c r="C150"/>
  <c r="C148"/>
  <c r="C147"/>
  <c r="C146"/>
  <c r="C145"/>
  <c r="C144"/>
  <c r="C143"/>
  <c r="C142"/>
  <c r="C141"/>
  <c r="C140"/>
  <c r="B162"/>
  <c r="B161"/>
  <c r="B160"/>
  <c r="B159"/>
  <c r="B158"/>
  <c r="B157"/>
  <c r="B156"/>
  <c r="B155"/>
  <c r="B154"/>
  <c r="B153"/>
  <c r="B152"/>
  <c r="B151"/>
  <c r="B150"/>
  <c r="B148"/>
  <c r="B147"/>
  <c r="B146"/>
  <c r="B145"/>
  <c r="B144"/>
  <c r="B143"/>
  <c r="B142"/>
  <c r="B141"/>
  <c r="B140"/>
  <c r="J34" l="1"/>
  <c r="H34"/>
  <c r="L34"/>
  <c r="D161"/>
  <c r="D160"/>
  <c r="D157"/>
  <c r="D156"/>
  <c r="D153"/>
  <c r="D152"/>
  <c r="D148"/>
  <c r="D145"/>
  <c r="D144"/>
  <c r="D140"/>
  <c r="L162"/>
  <c r="J162"/>
  <c r="H162"/>
  <c r="F162"/>
  <c r="D162"/>
  <c r="L161"/>
  <c r="J161"/>
  <c r="H161"/>
  <c r="F161"/>
  <c r="L160"/>
  <c r="J160"/>
  <c r="H160"/>
  <c r="F160"/>
  <c r="L159"/>
  <c r="J159"/>
  <c r="H159"/>
  <c r="F159"/>
  <c r="D159"/>
  <c r="L158"/>
  <c r="J158"/>
  <c r="H158"/>
  <c r="F158"/>
  <c r="D158"/>
  <c r="L157"/>
  <c r="J157"/>
  <c r="H157"/>
  <c r="F157"/>
  <c r="L156"/>
  <c r="J156"/>
  <c r="H156"/>
  <c r="F156"/>
  <c r="L155"/>
  <c r="J155"/>
  <c r="H155"/>
  <c r="F155"/>
  <c r="D155"/>
  <c r="L154"/>
  <c r="J154"/>
  <c r="H154"/>
  <c r="F154"/>
  <c r="D154"/>
  <c r="L153"/>
  <c r="J153"/>
  <c r="H153"/>
  <c r="F153"/>
  <c r="L152"/>
  <c r="J152"/>
  <c r="H152"/>
  <c r="F152"/>
  <c r="L151"/>
  <c r="J151"/>
  <c r="H151"/>
  <c r="F151"/>
  <c r="D151"/>
  <c r="L150"/>
  <c r="J150"/>
  <c r="H150"/>
  <c r="F150"/>
  <c r="D150"/>
  <c r="L148"/>
  <c r="J148"/>
  <c r="H148"/>
  <c r="F148"/>
  <c r="L147"/>
  <c r="J147"/>
  <c r="H147"/>
  <c r="F147"/>
  <c r="D147"/>
  <c r="L146"/>
  <c r="J146"/>
  <c r="H146"/>
  <c r="F146"/>
  <c r="D146"/>
  <c r="L145"/>
  <c r="J145"/>
  <c r="H145"/>
  <c r="F145"/>
  <c r="L144"/>
  <c r="J144"/>
  <c r="H144"/>
  <c r="F144"/>
  <c r="L143"/>
  <c r="J143"/>
  <c r="H143"/>
  <c r="F143"/>
  <c r="D143"/>
  <c r="L142"/>
  <c r="J142"/>
  <c r="H142"/>
  <c r="F142"/>
  <c r="D142"/>
  <c r="L141"/>
  <c r="J141"/>
  <c r="H141"/>
  <c r="F141"/>
  <c r="L140"/>
  <c r="J140"/>
  <c r="H140"/>
  <c r="F140"/>
  <c r="L162" i="2"/>
  <c r="J162"/>
  <c r="H162"/>
  <c r="F162"/>
  <c r="D162"/>
  <c r="L161"/>
  <c r="J161"/>
  <c r="H161"/>
  <c r="F161"/>
  <c r="D161"/>
  <c r="L160"/>
  <c r="J160"/>
  <c r="H160"/>
  <c r="F160"/>
  <c r="D160"/>
  <c r="L159"/>
  <c r="J159"/>
  <c r="H159"/>
  <c r="F159"/>
  <c r="D159"/>
  <c r="L158"/>
  <c r="J158"/>
  <c r="H158"/>
  <c r="F158"/>
  <c r="D158"/>
  <c r="L157"/>
  <c r="J157"/>
  <c r="H157"/>
  <c r="F157"/>
  <c r="D157"/>
  <c r="L156"/>
  <c r="J156"/>
  <c r="H156"/>
  <c r="F156"/>
  <c r="D156"/>
  <c r="L155"/>
  <c r="J155"/>
  <c r="H155"/>
  <c r="F155"/>
  <c r="D155"/>
  <c r="L154"/>
  <c r="J154"/>
  <c r="H154"/>
  <c r="F154"/>
  <c r="D154"/>
  <c r="L153"/>
  <c r="J153"/>
  <c r="H153"/>
  <c r="F153"/>
  <c r="D153"/>
  <c r="L152"/>
  <c r="J152"/>
  <c r="H152"/>
  <c r="F152"/>
  <c r="D152"/>
  <c r="L151"/>
  <c r="J151"/>
  <c r="H151"/>
  <c r="F151"/>
  <c r="D151"/>
  <c r="L150"/>
  <c r="J150"/>
  <c r="H150"/>
  <c r="F150"/>
  <c r="D150"/>
  <c r="L148"/>
  <c r="J148"/>
  <c r="H148"/>
  <c r="F148"/>
  <c r="D148"/>
  <c r="L147"/>
  <c r="J147"/>
  <c r="H147"/>
  <c r="F147"/>
  <c r="D147"/>
  <c r="L146"/>
  <c r="J146"/>
  <c r="H146"/>
  <c r="F146"/>
  <c r="D146"/>
  <c r="L145"/>
  <c r="J145"/>
  <c r="H145"/>
  <c r="F145"/>
  <c r="D145"/>
  <c r="L144"/>
  <c r="J144"/>
  <c r="H144"/>
  <c r="F144"/>
  <c r="D144"/>
  <c r="L143"/>
  <c r="J143"/>
  <c r="H143"/>
  <c r="F143"/>
  <c r="D143"/>
  <c r="L142"/>
  <c r="J142"/>
  <c r="H142"/>
  <c r="F142"/>
  <c r="D142"/>
  <c r="L141"/>
  <c r="J141"/>
  <c r="H141"/>
  <c r="F141"/>
  <c r="D141"/>
  <c r="L140"/>
  <c r="J140"/>
  <c r="H140"/>
  <c r="F140"/>
  <c r="D140"/>
  <c r="L135"/>
  <c r="J135"/>
  <c r="H135"/>
  <c r="F135"/>
  <c r="D135"/>
  <c r="L134"/>
  <c r="J134"/>
  <c r="H134"/>
  <c r="F134"/>
  <c r="D134"/>
  <c r="K133"/>
  <c r="I133"/>
  <c r="G133"/>
  <c r="E133"/>
  <c r="C133"/>
  <c r="D133" s="1"/>
  <c r="B133"/>
  <c r="L132"/>
  <c r="J132"/>
  <c r="H132"/>
  <c r="F132"/>
  <c r="D132"/>
  <c r="L131"/>
  <c r="H131"/>
  <c r="F131"/>
  <c r="D131"/>
  <c r="K130"/>
  <c r="I130"/>
  <c r="G130"/>
  <c r="E130"/>
  <c r="C130"/>
  <c r="B130"/>
  <c r="L129"/>
  <c r="J129"/>
  <c r="H129"/>
  <c r="F129"/>
  <c r="D129"/>
  <c r="L128"/>
  <c r="J128"/>
  <c r="F128"/>
  <c r="D128"/>
  <c r="K127"/>
  <c r="I127"/>
  <c r="G127"/>
  <c r="E127"/>
  <c r="C127"/>
  <c r="B127"/>
  <c r="L124"/>
  <c r="J124"/>
  <c r="H124"/>
  <c r="F124"/>
  <c r="D124"/>
  <c r="L123"/>
  <c r="J123"/>
  <c r="H123"/>
  <c r="F123"/>
  <c r="D123"/>
  <c r="L122"/>
  <c r="J122"/>
  <c r="H122"/>
  <c r="F122"/>
  <c r="D122"/>
  <c r="K121"/>
  <c r="I121"/>
  <c r="G121"/>
  <c r="E121"/>
  <c r="C121"/>
  <c r="B121"/>
  <c r="L119"/>
  <c r="J119"/>
  <c r="H119"/>
  <c r="F119"/>
  <c r="D119"/>
  <c r="L118"/>
  <c r="J118"/>
  <c r="H118"/>
  <c r="F118"/>
  <c r="D118"/>
  <c r="L117"/>
  <c r="J117"/>
  <c r="H117"/>
  <c r="F117"/>
  <c r="D117"/>
  <c r="C116"/>
  <c r="F116" s="1"/>
  <c r="B116"/>
  <c r="L115"/>
  <c r="D115"/>
  <c r="L114"/>
  <c r="D114"/>
  <c r="L113"/>
  <c r="D113"/>
  <c r="K112"/>
  <c r="I112"/>
  <c r="G112"/>
  <c r="E112"/>
  <c r="C112"/>
  <c r="B112"/>
  <c r="L111"/>
  <c r="D111"/>
  <c r="L110"/>
  <c r="J110"/>
  <c r="H110"/>
  <c r="F110"/>
  <c r="D116"/>
  <c r="L109"/>
  <c r="J109"/>
  <c r="H109"/>
  <c r="F109"/>
  <c r="D109"/>
  <c r="K108"/>
  <c r="I108"/>
  <c r="G108"/>
  <c r="E108"/>
  <c r="C108"/>
  <c r="B108"/>
  <c r="L107"/>
  <c r="J107"/>
  <c r="H107"/>
  <c r="F107"/>
  <c r="D107"/>
  <c r="L106"/>
  <c r="J106"/>
  <c r="H106"/>
  <c r="F106"/>
  <c r="D106"/>
  <c r="L105"/>
  <c r="J105"/>
  <c r="H105"/>
  <c r="F105"/>
  <c r="D105"/>
  <c r="K104"/>
  <c r="I104"/>
  <c r="G104"/>
  <c r="E104"/>
  <c r="C104"/>
  <c r="B104"/>
  <c r="L103"/>
  <c r="J103"/>
  <c r="H103"/>
  <c r="F103"/>
  <c r="D103"/>
  <c r="L102"/>
  <c r="J102"/>
  <c r="H102"/>
  <c r="F102"/>
  <c r="D102"/>
  <c r="L101"/>
  <c r="J101"/>
  <c r="H101"/>
  <c r="F101"/>
  <c r="D101"/>
  <c r="K100"/>
  <c r="I100"/>
  <c r="G100"/>
  <c r="E100"/>
  <c r="C100"/>
  <c r="B100"/>
  <c r="L99"/>
  <c r="J99"/>
  <c r="H99"/>
  <c r="F99"/>
  <c r="D99"/>
  <c r="L98"/>
  <c r="J98"/>
  <c r="H98"/>
  <c r="F98"/>
  <c r="D98"/>
  <c r="K97"/>
  <c r="I97"/>
  <c r="G97"/>
  <c r="E97"/>
  <c r="C97"/>
  <c r="B97"/>
  <c r="L96"/>
  <c r="J96"/>
  <c r="H96"/>
  <c r="F96"/>
  <c r="D96"/>
  <c r="L95"/>
  <c r="J95"/>
  <c r="H95"/>
  <c r="F95"/>
  <c r="D95"/>
  <c r="K94"/>
  <c r="I94"/>
  <c r="G94"/>
  <c r="E94"/>
  <c r="C94"/>
  <c r="B94"/>
  <c r="L93"/>
  <c r="J93"/>
  <c r="H93"/>
  <c r="F93"/>
  <c r="D93"/>
  <c r="L92"/>
  <c r="J92"/>
  <c r="H92"/>
  <c r="F92"/>
  <c r="D92"/>
  <c r="K91"/>
  <c r="I91"/>
  <c r="G91"/>
  <c r="E91"/>
  <c r="C91"/>
  <c r="B91"/>
  <c r="L90"/>
  <c r="J90"/>
  <c r="H90"/>
  <c r="F90"/>
  <c r="D90"/>
  <c r="L89"/>
  <c r="J89"/>
  <c r="H89"/>
  <c r="F89"/>
  <c r="D89"/>
  <c r="K88"/>
  <c r="I88"/>
  <c r="G88"/>
  <c r="E88"/>
  <c r="C88"/>
  <c r="B88"/>
  <c r="L87"/>
  <c r="J87"/>
  <c r="H87"/>
  <c r="F87"/>
  <c r="D87"/>
  <c r="L86"/>
  <c r="J86"/>
  <c r="H86"/>
  <c r="F86"/>
  <c r="D86"/>
  <c r="K85"/>
  <c r="I85"/>
  <c r="G85"/>
  <c r="E85"/>
  <c r="C85"/>
  <c r="B85"/>
  <c r="L84"/>
  <c r="J84"/>
  <c r="H84"/>
  <c r="F84"/>
  <c r="D84"/>
  <c r="L83"/>
  <c r="J83"/>
  <c r="H83"/>
  <c r="F83"/>
  <c r="D83"/>
  <c r="K82"/>
  <c r="I82"/>
  <c r="G82"/>
  <c r="E82"/>
  <c r="C82"/>
  <c r="B82"/>
  <c r="L81"/>
  <c r="J81"/>
  <c r="H81"/>
  <c r="F81"/>
  <c r="D81"/>
  <c r="L80"/>
  <c r="J80"/>
  <c r="H80"/>
  <c r="F80"/>
  <c r="D80"/>
  <c r="K79"/>
  <c r="I79"/>
  <c r="G79"/>
  <c r="E79"/>
  <c r="C79"/>
  <c r="B79"/>
  <c r="D79" s="1"/>
  <c r="L78"/>
  <c r="J78"/>
  <c r="H78"/>
  <c r="F78"/>
  <c r="D78"/>
  <c r="L77"/>
  <c r="J77"/>
  <c r="H77"/>
  <c r="F77"/>
  <c r="D77"/>
  <c r="K76"/>
  <c r="I76"/>
  <c r="G76"/>
  <c r="E76"/>
  <c r="C76"/>
  <c r="B76"/>
  <c r="L75"/>
  <c r="J75"/>
  <c r="H75"/>
  <c r="F75"/>
  <c r="D75"/>
  <c r="L74"/>
  <c r="J74"/>
  <c r="H74"/>
  <c r="F74"/>
  <c r="D74"/>
  <c r="K73"/>
  <c r="I73"/>
  <c r="G73"/>
  <c r="E73"/>
  <c r="C73"/>
  <c r="B73"/>
  <c r="L72"/>
  <c r="J72"/>
  <c r="H72"/>
  <c r="F72"/>
  <c r="D72"/>
  <c r="L71"/>
  <c r="J71"/>
  <c r="H71"/>
  <c r="F71"/>
  <c r="D71"/>
  <c r="K70"/>
  <c r="I70"/>
  <c r="G70"/>
  <c r="E70"/>
  <c r="C70"/>
  <c r="B70"/>
  <c r="L69"/>
  <c r="J69"/>
  <c r="H69"/>
  <c r="F69"/>
  <c r="D69"/>
  <c r="L68"/>
  <c r="J68"/>
  <c r="H68"/>
  <c r="F68"/>
  <c r="D68"/>
  <c r="K67"/>
  <c r="I67"/>
  <c r="G67"/>
  <c r="E67"/>
  <c r="C67"/>
  <c r="B67"/>
  <c r="L66"/>
  <c r="J66"/>
  <c r="H66"/>
  <c r="F66"/>
  <c r="D66"/>
  <c r="L65"/>
  <c r="J65"/>
  <c r="H65"/>
  <c r="F65"/>
  <c r="D65"/>
  <c r="K64"/>
  <c r="I64"/>
  <c r="G64"/>
  <c r="E64"/>
  <c r="C64"/>
  <c r="B64"/>
  <c r="L63"/>
  <c r="J63"/>
  <c r="H63"/>
  <c r="F63"/>
  <c r="D63"/>
  <c r="L62"/>
  <c r="J62"/>
  <c r="H62"/>
  <c r="F62"/>
  <c r="D62"/>
  <c r="K61"/>
  <c r="I61"/>
  <c r="G61"/>
  <c r="E61"/>
  <c r="C61"/>
  <c r="B61"/>
  <c r="L60"/>
  <c r="J60"/>
  <c r="H60"/>
  <c r="F60"/>
  <c r="D60"/>
  <c r="L59"/>
  <c r="J59"/>
  <c r="H59"/>
  <c r="F59"/>
  <c r="D59"/>
  <c r="K58"/>
  <c r="I58"/>
  <c r="G58"/>
  <c r="E58"/>
  <c r="C58"/>
  <c r="B58"/>
  <c r="L57"/>
  <c r="J57"/>
  <c r="H57"/>
  <c r="F57"/>
  <c r="D57"/>
  <c r="L56"/>
  <c r="J56"/>
  <c r="H56"/>
  <c r="F56"/>
  <c r="D56"/>
  <c r="K55"/>
  <c r="I55"/>
  <c r="G55"/>
  <c r="E55"/>
  <c r="C55"/>
  <c r="B55"/>
  <c r="L54"/>
  <c r="J54"/>
  <c r="H54"/>
  <c r="F54"/>
  <c r="D54"/>
  <c r="L53"/>
  <c r="J53"/>
  <c r="H53"/>
  <c r="F53"/>
  <c r="D53"/>
  <c r="K52"/>
  <c r="I52"/>
  <c r="G52"/>
  <c r="E52"/>
  <c r="C52"/>
  <c r="B52"/>
  <c r="L51"/>
  <c r="J51"/>
  <c r="H51"/>
  <c r="F51"/>
  <c r="D51"/>
  <c r="L50"/>
  <c r="J50"/>
  <c r="H50"/>
  <c r="F50"/>
  <c r="D50"/>
  <c r="K49"/>
  <c r="I49"/>
  <c r="G49"/>
  <c r="E49"/>
  <c r="C49"/>
  <c r="B49"/>
  <c r="L48"/>
  <c r="J48"/>
  <c r="H48"/>
  <c r="F48"/>
  <c r="D48"/>
  <c r="L47"/>
  <c r="J47"/>
  <c r="H47"/>
  <c r="F47"/>
  <c r="D47"/>
  <c r="K46"/>
  <c r="I46"/>
  <c r="G46"/>
  <c r="E46"/>
  <c r="C46"/>
  <c r="B46"/>
  <c r="L45"/>
  <c r="J45"/>
  <c r="H45"/>
  <c r="F45"/>
  <c r="D45"/>
  <c r="L44"/>
  <c r="J44"/>
  <c r="H44"/>
  <c r="F44"/>
  <c r="D44"/>
  <c r="K43"/>
  <c r="I43"/>
  <c r="G43"/>
  <c r="E43"/>
  <c r="C43"/>
  <c r="B43"/>
  <c r="L42"/>
  <c r="J42"/>
  <c r="H42"/>
  <c r="F42"/>
  <c r="D42"/>
  <c r="L41"/>
  <c r="J41"/>
  <c r="H41"/>
  <c r="F41"/>
  <c r="D41"/>
  <c r="K40"/>
  <c r="I40"/>
  <c r="G40"/>
  <c r="E40"/>
  <c r="C40"/>
  <c r="B40"/>
  <c r="L39"/>
  <c r="J39"/>
  <c r="H39"/>
  <c r="F39"/>
  <c r="D39"/>
  <c r="L38"/>
  <c r="J38"/>
  <c r="H38"/>
  <c r="F38"/>
  <c r="D38"/>
  <c r="K37"/>
  <c r="I37"/>
  <c r="G37"/>
  <c r="E37"/>
  <c r="C37"/>
  <c r="B37"/>
  <c r="L36"/>
  <c r="J36"/>
  <c r="H36"/>
  <c r="F36"/>
  <c r="D36"/>
  <c r="L35"/>
  <c r="J35"/>
  <c r="H35"/>
  <c r="F35"/>
  <c r="D35"/>
  <c r="L34"/>
  <c r="J34"/>
  <c r="H34"/>
  <c r="C34"/>
  <c r="D34" s="1"/>
  <c r="B34"/>
  <c r="L33"/>
  <c r="J33"/>
  <c r="H33"/>
  <c r="F33"/>
  <c r="D33"/>
  <c r="L32"/>
  <c r="J32"/>
  <c r="H32"/>
  <c r="F32"/>
  <c r="D32"/>
  <c r="K31"/>
  <c r="I31"/>
  <c r="G31"/>
  <c r="E31"/>
  <c r="C31"/>
  <c r="B31"/>
  <c r="L30"/>
  <c r="J30"/>
  <c r="H30"/>
  <c r="F30"/>
  <c r="D30"/>
  <c r="L29"/>
  <c r="J29"/>
  <c r="H29"/>
  <c r="F29"/>
  <c r="D29"/>
  <c r="K28"/>
  <c r="I28"/>
  <c r="G28"/>
  <c r="E28"/>
  <c r="C28"/>
  <c r="B28"/>
  <c r="L27"/>
  <c r="J27"/>
  <c r="H27"/>
  <c r="F27"/>
  <c r="D27"/>
  <c r="L26"/>
  <c r="J26"/>
  <c r="H26"/>
  <c r="F26"/>
  <c r="D26"/>
  <c r="K25"/>
  <c r="K23" s="1"/>
  <c r="I25"/>
  <c r="I23" s="1"/>
  <c r="G25"/>
  <c r="G23" s="1"/>
  <c r="E25"/>
  <c r="E23" s="1"/>
  <c r="C25"/>
  <c r="B25"/>
  <c r="L22"/>
  <c r="J22"/>
  <c r="H22"/>
  <c r="F22"/>
  <c r="D22"/>
  <c r="L21"/>
  <c r="J21"/>
  <c r="H21"/>
  <c r="F21"/>
  <c r="D21"/>
  <c r="K20"/>
  <c r="I20"/>
  <c r="G20"/>
  <c r="E20"/>
  <c r="C20"/>
  <c r="B20"/>
  <c r="L19"/>
  <c r="J19"/>
  <c r="H19"/>
  <c r="F19"/>
  <c r="D19"/>
  <c r="L18"/>
  <c r="J18"/>
  <c r="H18"/>
  <c r="F18"/>
  <c r="D18"/>
  <c r="L17"/>
  <c r="J17"/>
  <c r="H17"/>
  <c r="F17"/>
  <c r="D17"/>
  <c r="K16"/>
  <c r="I16"/>
  <c r="G16"/>
  <c r="E16"/>
  <c r="C16"/>
  <c r="B16"/>
  <c r="K12"/>
  <c r="I12"/>
  <c r="G12"/>
  <c r="E12"/>
  <c r="C12"/>
  <c r="B12"/>
  <c r="K8"/>
  <c r="I8"/>
  <c r="G8"/>
  <c r="E8"/>
  <c r="C8"/>
  <c r="B8"/>
  <c r="K8" i="1"/>
  <c r="I8"/>
  <c r="I8" i="3" s="1"/>
  <c r="G8" i="1"/>
  <c r="E8"/>
  <c r="C8"/>
  <c r="C8" i="3" s="1"/>
  <c r="K133" i="1"/>
  <c r="I133"/>
  <c r="G133"/>
  <c r="G133" i="3" s="1"/>
  <c r="E133" i="1"/>
  <c r="E133" i="3" s="1"/>
  <c r="C133" i="1"/>
  <c r="B133"/>
  <c r="K130"/>
  <c r="I130"/>
  <c r="G130"/>
  <c r="G130" i="3" s="1"/>
  <c r="E130" i="1"/>
  <c r="C130"/>
  <c r="B130"/>
  <c r="B130" i="3" s="1"/>
  <c r="K127" i="1"/>
  <c r="K127" i="3" s="1"/>
  <c r="I127" i="1"/>
  <c r="G127"/>
  <c r="E127"/>
  <c r="E127" i="3" s="1"/>
  <c r="C127" i="1"/>
  <c r="C127" i="3" s="1"/>
  <c r="B127" i="1"/>
  <c r="B8"/>
  <c r="K121"/>
  <c r="I121"/>
  <c r="I121" i="3" s="1"/>
  <c r="G121" i="1"/>
  <c r="E121"/>
  <c r="E121" i="3" s="1"/>
  <c r="C121" i="1"/>
  <c r="B121"/>
  <c r="K116"/>
  <c r="I116"/>
  <c r="G116"/>
  <c r="E116"/>
  <c r="C116"/>
  <c r="B116"/>
  <c r="K112"/>
  <c r="I112"/>
  <c r="G112"/>
  <c r="E112"/>
  <c r="C112"/>
  <c r="B112"/>
  <c r="K108"/>
  <c r="I108"/>
  <c r="G108"/>
  <c r="G108" i="3" s="1"/>
  <c r="E108" i="1"/>
  <c r="E108" i="3" s="1"/>
  <c r="C108" i="1"/>
  <c r="B108"/>
  <c r="K104"/>
  <c r="I104"/>
  <c r="G104"/>
  <c r="E104"/>
  <c r="C104"/>
  <c r="B104"/>
  <c r="K100"/>
  <c r="I100"/>
  <c r="I100" i="3" s="1"/>
  <c r="G100" i="1"/>
  <c r="E100"/>
  <c r="C100"/>
  <c r="B100"/>
  <c r="K97"/>
  <c r="I97"/>
  <c r="G97"/>
  <c r="E97"/>
  <c r="C97"/>
  <c r="B97"/>
  <c r="K94"/>
  <c r="I94"/>
  <c r="I94" i="3" s="1"/>
  <c r="G94" i="1"/>
  <c r="G94" i="3" s="1"/>
  <c r="E94" i="1"/>
  <c r="C94"/>
  <c r="B94"/>
  <c r="B94" i="3" s="1"/>
  <c r="K91" i="1"/>
  <c r="I91"/>
  <c r="G91"/>
  <c r="E91"/>
  <c r="C91"/>
  <c r="B91"/>
  <c r="K88"/>
  <c r="I88"/>
  <c r="G88"/>
  <c r="E88"/>
  <c r="C88"/>
  <c r="B88"/>
  <c r="K85"/>
  <c r="I85"/>
  <c r="G85"/>
  <c r="E85"/>
  <c r="C85"/>
  <c r="B85"/>
  <c r="K82"/>
  <c r="I82"/>
  <c r="G82"/>
  <c r="E82"/>
  <c r="C82"/>
  <c r="B82"/>
  <c r="K79"/>
  <c r="I79"/>
  <c r="G79"/>
  <c r="E79"/>
  <c r="C79"/>
  <c r="B79"/>
  <c r="K76"/>
  <c r="I76"/>
  <c r="G76"/>
  <c r="E76"/>
  <c r="C76"/>
  <c r="B76"/>
  <c r="K73"/>
  <c r="I73"/>
  <c r="G73"/>
  <c r="E73"/>
  <c r="C73"/>
  <c r="B73"/>
  <c r="K70"/>
  <c r="I70"/>
  <c r="G70"/>
  <c r="E70"/>
  <c r="C70"/>
  <c r="B70"/>
  <c r="K67"/>
  <c r="I67"/>
  <c r="G67"/>
  <c r="E67"/>
  <c r="C67"/>
  <c r="B67"/>
  <c r="K64"/>
  <c r="I64"/>
  <c r="G64"/>
  <c r="E64"/>
  <c r="C64"/>
  <c r="B64"/>
  <c r="K61"/>
  <c r="I61"/>
  <c r="G61"/>
  <c r="E61"/>
  <c r="C61"/>
  <c r="B61"/>
  <c r="K58"/>
  <c r="I58"/>
  <c r="G58"/>
  <c r="E58"/>
  <c r="C58"/>
  <c r="B58"/>
  <c r="K55"/>
  <c r="I55"/>
  <c r="G55"/>
  <c r="E55"/>
  <c r="C55"/>
  <c r="B55"/>
  <c r="K52"/>
  <c r="I52"/>
  <c r="G52"/>
  <c r="E52"/>
  <c r="C52"/>
  <c r="B52"/>
  <c r="K49"/>
  <c r="I49"/>
  <c r="G49"/>
  <c r="E49"/>
  <c r="C49"/>
  <c r="B49"/>
  <c r="K46"/>
  <c r="I46"/>
  <c r="G46"/>
  <c r="E46"/>
  <c r="C46"/>
  <c r="B46"/>
  <c r="K43"/>
  <c r="I43"/>
  <c r="G43"/>
  <c r="E43"/>
  <c r="C43"/>
  <c r="B43"/>
  <c r="K40"/>
  <c r="I40"/>
  <c r="G40"/>
  <c r="E40"/>
  <c r="C40"/>
  <c r="B40"/>
  <c r="K37"/>
  <c r="I37"/>
  <c r="G37"/>
  <c r="E37"/>
  <c r="C37"/>
  <c r="B37"/>
  <c r="C34"/>
  <c r="B34"/>
  <c r="K31"/>
  <c r="I31"/>
  <c r="G31"/>
  <c r="E31"/>
  <c r="C31"/>
  <c r="B31"/>
  <c r="K28"/>
  <c r="I28"/>
  <c r="G28"/>
  <c r="E28"/>
  <c r="C28"/>
  <c r="B28"/>
  <c r="K25"/>
  <c r="I25"/>
  <c r="G25"/>
  <c r="E25"/>
  <c r="C25"/>
  <c r="B25"/>
  <c r="L135"/>
  <c r="J135"/>
  <c r="H135"/>
  <c r="F135"/>
  <c r="L134"/>
  <c r="J134"/>
  <c r="H134"/>
  <c r="F134"/>
  <c r="L132"/>
  <c r="J132"/>
  <c r="H132"/>
  <c r="F132"/>
  <c r="L131"/>
  <c r="J131"/>
  <c r="H131"/>
  <c r="F131"/>
  <c r="L129"/>
  <c r="J129"/>
  <c r="H129"/>
  <c r="F129"/>
  <c r="L128"/>
  <c r="J128"/>
  <c r="H128"/>
  <c r="F128"/>
  <c r="L124"/>
  <c r="J124"/>
  <c r="H124"/>
  <c r="F124"/>
  <c r="L123"/>
  <c r="J123"/>
  <c r="H123"/>
  <c r="F123"/>
  <c r="L122"/>
  <c r="J122"/>
  <c r="H122"/>
  <c r="F122"/>
  <c r="L119"/>
  <c r="J119"/>
  <c r="H119"/>
  <c r="F119"/>
  <c r="L118"/>
  <c r="J118"/>
  <c r="H118"/>
  <c r="F118"/>
  <c r="L117"/>
  <c r="J117"/>
  <c r="H117"/>
  <c r="F117"/>
  <c r="L115"/>
  <c r="J115"/>
  <c r="H115"/>
  <c r="F115"/>
  <c r="L114"/>
  <c r="J114"/>
  <c r="H114"/>
  <c r="F114"/>
  <c r="L113"/>
  <c r="J113"/>
  <c r="H113"/>
  <c r="F113"/>
  <c r="L111"/>
  <c r="J111"/>
  <c r="H111"/>
  <c r="F111"/>
  <c r="L110"/>
  <c r="J110"/>
  <c r="H110"/>
  <c r="F110"/>
  <c r="L109"/>
  <c r="J109"/>
  <c r="H109"/>
  <c r="F109"/>
  <c r="L107"/>
  <c r="J107"/>
  <c r="H107"/>
  <c r="F107"/>
  <c r="L106"/>
  <c r="J106"/>
  <c r="H106"/>
  <c r="F106"/>
  <c r="L105"/>
  <c r="J105"/>
  <c r="H105"/>
  <c r="F105"/>
  <c r="L103"/>
  <c r="J103"/>
  <c r="H103"/>
  <c r="F103"/>
  <c r="L102"/>
  <c r="J102"/>
  <c r="H102"/>
  <c r="F102"/>
  <c r="L101"/>
  <c r="J101"/>
  <c r="H101"/>
  <c r="F101"/>
  <c r="L99"/>
  <c r="J99"/>
  <c r="H99"/>
  <c r="F99"/>
  <c r="L98"/>
  <c r="J98"/>
  <c r="H98"/>
  <c r="F98"/>
  <c r="L96"/>
  <c r="J96"/>
  <c r="H96"/>
  <c r="F96"/>
  <c r="L95"/>
  <c r="J95"/>
  <c r="H95"/>
  <c r="F95"/>
  <c r="L93"/>
  <c r="J93"/>
  <c r="H93"/>
  <c r="F93"/>
  <c r="L92"/>
  <c r="J92"/>
  <c r="H92"/>
  <c r="F92"/>
  <c r="L90"/>
  <c r="J90"/>
  <c r="H90"/>
  <c r="F90"/>
  <c r="L89"/>
  <c r="J89"/>
  <c r="H89"/>
  <c r="F89"/>
  <c r="L87"/>
  <c r="J87"/>
  <c r="H87"/>
  <c r="F87"/>
  <c r="L86"/>
  <c r="J86"/>
  <c r="H86"/>
  <c r="F86"/>
  <c r="L84"/>
  <c r="J84"/>
  <c r="H84"/>
  <c r="F84"/>
  <c r="L83"/>
  <c r="J83"/>
  <c r="H83"/>
  <c r="F83"/>
  <c r="L81"/>
  <c r="J81"/>
  <c r="H81"/>
  <c r="F81"/>
  <c r="L80"/>
  <c r="J80"/>
  <c r="H80"/>
  <c r="F80"/>
  <c r="L78"/>
  <c r="J78"/>
  <c r="H78"/>
  <c r="F78"/>
  <c r="L77"/>
  <c r="J77"/>
  <c r="H77"/>
  <c r="F77"/>
  <c r="L75"/>
  <c r="J75"/>
  <c r="H75"/>
  <c r="F75"/>
  <c r="L74"/>
  <c r="J74"/>
  <c r="H74"/>
  <c r="F74"/>
  <c r="L72"/>
  <c r="J72"/>
  <c r="H72"/>
  <c r="F72"/>
  <c r="L71"/>
  <c r="J71"/>
  <c r="H71"/>
  <c r="F71"/>
  <c r="L69"/>
  <c r="J69"/>
  <c r="H69"/>
  <c r="F69"/>
  <c r="L68"/>
  <c r="J68"/>
  <c r="H68"/>
  <c r="F68"/>
  <c r="L66"/>
  <c r="J66"/>
  <c r="H66"/>
  <c r="F66"/>
  <c r="L65"/>
  <c r="J65"/>
  <c r="H65"/>
  <c r="F65"/>
  <c r="L63"/>
  <c r="J63"/>
  <c r="H63"/>
  <c r="F63"/>
  <c r="L62"/>
  <c r="J62"/>
  <c r="H62"/>
  <c r="F62"/>
  <c r="L60"/>
  <c r="J60"/>
  <c r="H60"/>
  <c r="F60"/>
  <c r="L59"/>
  <c r="J59"/>
  <c r="H59"/>
  <c r="F59"/>
  <c r="L57"/>
  <c r="J57"/>
  <c r="H57"/>
  <c r="F57"/>
  <c r="L56"/>
  <c r="J56"/>
  <c r="H56"/>
  <c r="F56"/>
  <c r="L54"/>
  <c r="J54"/>
  <c r="H54"/>
  <c r="F54"/>
  <c r="L53"/>
  <c r="J53"/>
  <c r="H53"/>
  <c r="F53"/>
  <c r="L51"/>
  <c r="J51"/>
  <c r="H51"/>
  <c r="F51"/>
  <c r="L50"/>
  <c r="J50"/>
  <c r="H50"/>
  <c r="F50"/>
  <c r="L48"/>
  <c r="J48"/>
  <c r="H48"/>
  <c r="F48"/>
  <c r="L47"/>
  <c r="J47"/>
  <c r="H47"/>
  <c r="F47"/>
  <c r="L45"/>
  <c r="J45"/>
  <c r="H45"/>
  <c r="F45"/>
  <c r="L44"/>
  <c r="J44"/>
  <c r="H44"/>
  <c r="F44"/>
  <c r="L42"/>
  <c r="J42"/>
  <c r="H42"/>
  <c r="F42"/>
  <c r="L41"/>
  <c r="J41"/>
  <c r="H41"/>
  <c r="F41"/>
  <c r="L39"/>
  <c r="J39"/>
  <c r="H39"/>
  <c r="F39"/>
  <c r="L38"/>
  <c r="J38"/>
  <c r="H38"/>
  <c r="F38"/>
  <c r="L36"/>
  <c r="J36"/>
  <c r="H36"/>
  <c r="F36"/>
  <c r="L35"/>
  <c r="J35"/>
  <c r="H35"/>
  <c r="F35"/>
  <c r="L33"/>
  <c r="J33"/>
  <c r="H33"/>
  <c r="F33"/>
  <c r="L32"/>
  <c r="J32"/>
  <c r="H32"/>
  <c r="F32"/>
  <c r="L30"/>
  <c r="J30"/>
  <c r="H30"/>
  <c r="F30"/>
  <c r="L29"/>
  <c r="J29"/>
  <c r="H29"/>
  <c r="F29"/>
  <c r="L27"/>
  <c r="J27"/>
  <c r="H27"/>
  <c r="F27"/>
  <c r="L26"/>
  <c r="J26"/>
  <c r="H26"/>
  <c r="F26"/>
  <c r="D135"/>
  <c r="D134"/>
  <c r="D132"/>
  <c r="D131"/>
  <c r="D129"/>
  <c r="D128"/>
  <c r="D124"/>
  <c r="D123"/>
  <c r="D122"/>
  <c r="D119"/>
  <c r="D118"/>
  <c r="D117"/>
  <c r="D115"/>
  <c r="D114"/>
  <c r="D113"/>
  <c r="D111"/>
  <c r="D110"/>
  <c r="D109"/>
  <c r="D107"/>
  <c r="D106"/>
  <c r="D105"/>
  <c r="D103"/>
  <c r="D102"/>
  <c r="D101"/>
  <c r="D99"/>
  <c r="D98"/>
  <c r="D96"/>
  <c r="D95"/>
  <c r="D93"/>
  <c r="D92"/>
  <c r="D90"/>
  <c r="D89"/>
  <c r="D87"/>
  <c r="D86"/>
  <c r="D84"/>
  <c r="D83"/>
  <c r="D81"/>
  <c r="D80"/>
  <c r="D78"/>
  <c r="D77"/>
  <c r="D75"/>
  <c r="D74"/>
  <c r="D72"/>
  <c r="D71"/>
  <c r="D69"/>
  <c r="D68"/>
  <c r="D66"/>
  <c r="D65"/>
  <c r="D63"/>
  <c r="D62"/>
  <c r="D60"/>
  <c r="D59"/>
  <c r="D57"/>
  <c r="D56"/>
  <c r="D54"/>
  <c r="D53"/>
  <c r="D51"/>
  <c r="D50"/>
  <c r="D48"/>
  <c r="D47"/>
  <c r="D45"/>
  <c r="D44"/>
  <c r="D42"/>
  <c r="D41"/>
  <c r="D39"/>
  <c r="D38"/>
  <c r="D36"/>
  <c r="D35"/>
  <c r="D33"/>
  <c r="D32"/>
  <c r="D30"/>
  <c r="D29"/>
  <c r="D27"/>
  <c r="D26"/>
  <c r="L22"/>
  <c r="L21"/>
  <c r="J22"/>
  <c r="J21"/>
  <c r="H22"/>
  <c r="H21"/>
  <c r="F22"/>
  <c r="F21"/>
  <c r="D22"/>
  <c r="D21"/>
  <c r="K20"/>
  <c r="I20"/>
  <c r="G20"/>
  <c r="E20"/>
  <c r="C20"/>
  <c r="B20"/>
  <c r="L19"/>
  <c r="L18"/>
  <c r="L17"/>
  <c r="J19"/>
  <c r="J18"/>
  <c r="J17"/>
  <c r="H19"/>
  <c r="H18"/>
  <c r="H17"/>
  <c r="F19"/>
  <c r="F18"/>
  <c r="F17"/>
  <c r="D19"/>
  <c r="D18"/>
  <c r="D17"/>
  <c r="K16"/>
  <c r="K16" i="3" s="1"/>
  <c r="I16" i="1"/>
  <c r="I16" i="3" s="1"/>
  <c r="G16" i="1"/>
  <c r="E16"/>
  <c r="C16"/>
  <c r="B16"/>
  <c r="B16" i="3" s="1"/>
  <c r="B12" i="1"/>
  <c r="L162"/>
  <c r="J162"/>
  <c r="H162"/>
  <c r="F162"/>
  <c r="D162"/>
  <c r="L161"/>
  <c r="J161"/>
  <c r="H161"/>
  <c r="F161"/>
  <c r="D161"/>
  <c r="L160"/>
  <c r="J160"/>
  <c r="H160"/>
  <c r="F160"/>
  <c r="D160"/>
  <c r="L159"/>
  <c r="J159"/>
  <c r="H159"/>
  <c r="F159"/>
  <c r="D159"/>
  <c r="L158"/>
  <c r="J158"/>
  <c r="H158"/>
  <c r="F158"/>
  <c r="D158"/>
  <c r="L157"/>
  <c r="J157"/>
  <c r="H157"/>
  <c r="F157"/>
  <c r="D157"/>
  <c r="L156"/>
  <c r="J156"/>
  <c r="H156"/>
  <c r="F156"/>
  <c r="D156"/>
  <c r="L155"/>
  <c r="J155"/>
  <c r="H155"/>
  <c r="F155"/>
  <c r="D155"/>
  <c r="L154"/>
  <c r="J154"/>
  <c r="H154"/>
  <c r="F154"/>
  <c r="D154"/>
  <c r="L153"/>
  <c r="J153"/>
  <c r="H153"/>
  <c r="F153"/>
  <c r="D153"/>
  <c r="L152"/>
  <c r="J152"/>
  <c r="H152"/>
  <c r="F152"/>
  <c r="D152"/>
  <c r="L151"/>
  <c r="J151"/>
  <c r="H151"/>
  <c r="F151"/>
  <c r="D151"/>
  <c r="L150"/>
  <c r="J150"/>
  <c r="H150"/>
  <c r="F150"/>
  <c r="D150"/>
  <c r="L148"/>
  <c r="J148"/>
  <c r="H148"/>
  <c r="F148"/>
  <c r="D148"/>
  <c r="L147"/>
  <c r="J147"/>
  <c r="H147"/>
  <c r="F147"/>
  <c r="D147"/>
  <c r="L146"/>
  <c r="J146"/>
  <c r="H146"/>
  <c r="F146"/>
  <c r="D146"/>
  <c r="L145"/>
  <c r="J145"/>
  <c r="H145"/>
  <c r="F145"/>
  <c r="D145"/>
  <c r="L144"/>
  <c r="J144"/>
  <c r="H144"/>
  <c r="F144"/>
  <c r="D144"/>
  <c r="L143"/>
  <c r="J143"/>
  <c r="H143"/>
  <c r="F143"/>
  <c r="D143"/>
  <c r="L142"/>
  <c r="J142"/>
  <c r="H142"/>
  <c r="F142"/>
  <c r="D142"/>
  <c r="L141"/>
  <c r="J141"/>
  <c r="H141"/>
  <c r="F141"/>
  <c r="D141"/>
  <c r="L140"/>
  <c r="J140"/>
  <c r="H140"/>
  <c r="F140"/>
  <c r="D140"/>
  <c r="L34"/>
  <c r="J34"/>
  <c r="H34"/>
  <c r="K12"/>
  <c r="I12"/>
  <c r="G12"/>
  <c r="E12"/>
  <c r="C12"/>
  <c r="G25" i="3" l="1"/>
  <c r="K14" i="2"/>
  <c r="I104" i="3"/>
  <c r="E104"/>
  <c r="B116"/>
  <c r="C94"/>
  <c r="D94" s="1"/>
  <c r="B133"/>
  <c r="G8"/>
  <c r="J8" s="1"/>
  <c r="J20" i="2"/>
  <c r="G127" i="3"/>
  <c r="H127" s="1"/>
  <c r="C130"/>
  <c r="D130" s="1"/>
  <c r="D112" i="1"/>
  <c r="E28" i="3"/>
  <c r="G37"/>
  <c r="G40"/>
  <c r="G43"/>
  <c r="G49"/>
  <c r="G55"/>
  <c r="G58"/>
  <c r="G61"/>
  <c r="G64"/>
  <c r="G67"/>
  <c r="G73"/>
  <c r="E82"/>
  <c r="E88"/>
  <c r="E97"/>
  <c r="J73" i="1"/>
  <c r="J79"/>
  <c r="K28" i="3"/>
  <c r="E40"/>
  <c r="E46"/>
  <c r="E52"/>
  <c r="E64"/>
  <c r="E70"/>
  <c r="E76"/>
  <c r="C82"/>
  <c r="C88"/>
  <c r="K97"/>
  <c r="F127"/>
  <c r="C12"/>
  <c r="C11" s="1"/>
  <c r="E85"/>
  <c r="K31"/>
  <c r="E37"/>
  <c r="E61"/>
  <c r="H61" s="1"/>
  <c r="E73"/>
  <c r="K85"/>
  <c r="H112" i="1"/>
  <c r="G31" i="3"/>
  <c r="B37"/>
  <c r="I37"/>
  <c r="J37" s="1"/>
  <c r="B40"/>
  <c r="I40"/>
  <c r="B46"/>
  <c r="I46"/>
  <c r="B49"/>
  <c r="B52"/>
  <c r="I52"/>
  <c r="B55"/>
  <c r="I58"/>
  <c r="J58" s="1"/>
  <c r="B61"/>
  <c r="I61"/>
  <c r="B64"/>
  <c r="I64"/>
  <c r="J64" s="1"/>
  <c r="B70"/>
  <c r="I70"/>
  <c r="B73"/>
  <c r="B76"/>
  <c r="I76"/>
  <c r="B79"/>
  <c r="G79"/>
  <c r="G82"/>
  <c r="G85"/>
  <c r="G88"/>
  <c r="H88" s="1"/>
  <c r="G91"/>
  <c r="G97"/>
  <c r="B112"/>
  <c r="I112"/>
  <c r="E31"/>
  <c r="C20"/>
  <c r="C31"/>
  <c r="E49"/>
  <c r="K79"/>
  <c r="C91"/>
  <c r="K91"/>
  <c r="E112"/>
  <c r="B28"/>
  <c r="I28"/>
  <c r="B31"/>
  <c r="I31"/>
  <c r="B34"/>
  <c r="K37"/>
  <c r="C43"/>
  <c r="K43"/>
  <c r="C49"/>
  <c r="K49"/>
  <c r="K52"/>
  <c r="C55"/>
  <c r="K55"/>
  <c r="C58"/>
  <c r="K61"/>
  <c r="C67"/>
  <c r="K67"/>
  <c r="K73"/>
  <c r="K76"/>
  <c r="C79"/>
  <c r="B82"/>
  <c r="I82"/>
  <c r="J82" s="1"/>
  <c r="B85"/>
  <c r="I85"/>
  <c r="B88"/>
  <c r="I88"/>
  <c r="B97"/>
  <c r="F28" i="2"/>
  <c r="C28" i="3"/>
  <c r="D28" s="1"/>
  <c r="J43" i="2"/>
  <c r="I43" i="3"/>
  <c r="J43" s="1"/>
  <c r="H76" i="2"/>
  <c r="G76" i="3"/>
  <c r="F79" i="2"/>
  <c r="E79" i="3"/>
  <c r="G112"/>
  <c r="H46" i="2"/>
  <c r="G46" i="3"/>
  <c r="F67" i="2"/>
  <c r="E67" i="3"/>
  <c r="D85" i="2"/>
  <c r="C85" i="3"/>
  <c r="D97" i="2"/>
  <c r="C97" i="3"/>
  <c r="H28" i="2"/>
  <c r="G28" i="3"/>
  <c r="F43" i="2"/>
  <c r="E43" i="3"/>
  <c r="L58" i="2"/>
  <c r="K58" i="3"/>
  <c r="D61" i="2"/>
  <c r="C61" i="3"/>
  <c r="F64" i="2"/>
  <c r="C64" i="3"/>
  <c r="F64" s="1"/>
  <c r="L64" i="2"/>
  <c r="K64" i="3"/>
  <c r="F70" i="2"/>
  <c r="C70" i="3"/>
  <c r="L70" i="2"/>
  <c r="K70" i="3"/>
  <c r="D73" i="2"/>
  <c r="C73" i="3"/>
  <c r="F76" i="2"/>
  <c r="C76" i="3"/>
  <c r="J79" i="2"/>
  <c r="I79" i="3"/>
  <c r="D91" i="2"/>
  <c r="B91" i="3"/>
  <c r="J91" i="2"/>
  <c r="I91" i="3"/>
  <c r="J97" i="2"/>
  <c r="I97" i="3"/>
  <c r="C112"/>
  <c r="L112" i="2"/>
  <c r="K112" i="3"/>
  <c r="F100" i="2"/>
  <c r="B25" i="3"/>
  <c r="E94"/>
  <c r="H94" s="1"/>
  <c r="B104"/>
  <c r="B108"/>
  <c r="E116"/>
  <c r="B121"/>
  <c r="K133"/>
  <c r="E8"/>
  <c r="F8" s="1"/>
  <c r="I11" i="2"/>
  <c r="D55"/>
  <c r="D43"/>
  <c r="B43" i="3"/>
  <c r="J49" i="2"/>
  <c r="I49" i="3"/>
  <c r="H70" i="2"/>
  <c r="G70" i="3"/>
  <c r="H70" s="1"/>
  <c r="F91" i="2"/>
  <c r="E91" i="3"/>
  <c r="D20" i="2"/>
  <c r="B20" i="3"/>
  <c r="H52" i="2"/>
  <c r="G52" i="3"/>
  <c r="F55" i="2"/>
  <c r="E55" i="3"/>
  <c r="F58" i="2"/>
  <c r="E58" i="3"/>
  <c r="L82" i="2"/>
  <c r="K82" i="3"/>
  <c r="L88" i="2"/>
  <c r="K88" i="3"/>
  <c r="F20" i="2"/>
  <c r="E20" i="3"/>
  <c r="F34" i="2"/>
  <c r="C34" i="3"/>
  <c r="D37" i="2"/>
  <c r="C37" i="3"/>
  <c r="F40" i="2"/>
  <c r="C40" i="3"/>
  <c r="L40" i="2"/>
  <c r="K40" i="3"/>
  <c r="F46" i="2"/>
  <c r="C46" i="3"/>
  <c r="L46" i="2"/>
  <c r="K46" i="3"/>
  <c r="F52" i="2"/>
  <c r="C52" i="3"/>
  <c r="J55" i="2"/>
  <c r="I55" i="3"/>
  <c r="J55" s="1"/>
  <c r="D58" i="2"/>
  <c r="B58" i="3"/>
  <c r="D67" i="2"/>
  <c r="B67" i="3"/>
  <c r="J67" i="2"/>
  <c r="I67" i="3"/>
  <c r="J73" i="2"/>
  <c r="I73" i="3"/>
  <c r="C16"/>
  <c r="D16" s="1"/>
  <c r="K25"/>
  <c r="K94"/>
  <c r="L94" s="1"/>
  <c r="K104"/>
  <c r="L104" s="1"/>
  <c r="K121"/>
  <c r="L121" s="1"/>
  <c r="I127"/>
  <c r="I130"/>
  <c r="J130" s="1"/>
  <c r="D31" i="2"/>
  <c r="H100"/>
  <c r="L108"/>
  <c r="K8" i="3"/>
  <c r="L8" s="1"/>
  <c r="K12"/>
  <c r="I12"/>
  <c r="L12" i="2"/>
  <c r="G12" i="3"/>
  <c r="E12"/>
  <c r="B8"/>
  <c r="D8" s="1"/>
  <c r="B12"/>
  <c r="L133" i="2"/>
  <c r="J133"/>
  <c r="I133" i="3"/>
  <c r="J133" s="1"/>
  <c r="C133"/>
  <c r="L130" i="2"/>
  <c r="K130" i="3"/>
  <c r="E130"/>
  <c r="D130" i="2"/>
  <c r="H127"/>
  <c r="L121"/>
  <c r="G121" i="3"/>
  <c r="H121" s="1"/>
  <c r="C121"/>
  <c r="F121" s="1"/>
  <c r="K116"/>
  <c r="I116"/>
  <c r="L94" i="2"/>
  <c r="K108" i="3"/>
  <c r="I108"/>
  <c r="J108" s="1"/>
  <c r="F108" i="2"/>
  <c r="G104" i="3"/>
  <c r="D104" i="2"/>
  <c r="F104"/>
  <c r="K100" i="3"/>
  <c r="L100" s="1"/>
  <c r="E100"/>
  <c r="C100"/>
  <c r="B100"/>
  <c r="I25"/>
  <c r="J25" s="1"/>
  <c r="E25"/>
  <c r="C25"/>
  <c r="L16"/>
  <c r="G16"/>
  <c r="J16" s="1"/>
  <c r="H133"/>
  <c r="H121" i="1"/>
  <c r="H116"/>
  <c r="G116" i="3"/>
  <c r="D116" i="1"/>
  <c r="C116" i="3"/>
  <c r="H108"/>
  <c r="D108" i="1"/>
  <c r="C108" i="3"/>
  <c r="H104" i="1"/>
  <c r="F104"/>
  <c r="C104" i="3"/>
  <c r="H100" i="1"/>
  <c r="G100" i="3"/>
  <c r="J100" s="1"/>
  <c r="J94"/>
  <c r="K20"/>
  <c r="I20"/>
  <c r="G20"/>
  <c r="E16"/>
  <c r="B125" i="2"/>
  <c r="B127" i="3"/>
  <c r="D127" s="1"/>
  <c r="G125" i="2"/>
  <c r="J130"/>
  <c r="H130"/>
  <c r="L127"/>
  <c r="K125"/>
  <c r="B14"/>
  <c r="F121"/>
  <c r="D121"/>
  <c r="L104"/>
  <c r="F94"/>
  <c r="H94"/>
  <c r="F31"/>
  <c r="H31"/>
  <c r="F88"/>
  <c r="F85"/>
  <c r="F82"/>
  <c r="D82"/>
  <c r="F61"/>
  <c r="D49"/>
  <c r="F37"/>
  <c r="C23"/>
  <c r="J25"/>
  <c r="J16"/>
  <c r="F16"/>
  <c r="L133" i="1"/>
  <c r="K14"/>
  <c r="K14" i="3" s="1"/>
  <c r="I125" i="1"/>
  <c r="B14"/>
  <c r="D100"/>
  <c r="D141" i="3"/>
  <c r="C11" i="2"/>
  <c r="D40"/>
  <c r="D64"/>
  <c r="D88"/>
  <c r="E11"/>
  <c r="H12"/>
  <c r="D25"/>
  <c r="F25"/>
  <c r="D28"/>
  <c r="L28"/>
  <c r="L31"/>
  <c r="J37"/>
  <c r="H40"/>
  <c r="F49"/>
  <c r="D52"/>
  <c r="L52"/>
  <c r="J61"/>
  <c r="H64"/>
  <c r="F73"/>
  <c r="D76"/>
  <c r="L76"/>
  <c r="J85"/>
  <c r="H88"/>
  <c r="F97"/>
  <c r="D100"/>
  <c r="L100"/>
  <c r="H108"/>
  <c r="L116"/>
  <c r="D127"/>
  <c r="F130"/>
  <c r="H133"/>
  <c r="F8"/>
  <c r="F12"/>
  <c r="D12"/>
  <c r="D108"/>
  <c r="G14"/>
  <c r="G13" s="1"/>
  <c r="D16"/>
  <c r="B23"/>
  <c r="D46"/>
  <c r="H58"/>
  <c r="D70"/>
  <c r="H82"/>
  <c r="D94"/>
  <c r="H104"/>
  <c r="D112"/>
  <c r="H121"/>
  <c r="J127"/>
  <c r="J12"/>
  <c r="L16"/>
  <c r="L20"/>
  <c r="L25"/>
  <c r="J28"/>
  <c r="J31"/>
  <c r="L37"/>
  <c r="J40"/>
  <c r="H43"/>
  <c r="L49"/>
  <c r="J52"/>
  <c r="L55"/>
  <c r="H61"/>
  <c r="J64"/>
  <c r="L67"/>
  <c r="L73"/>
  <c r="J76"/>
  <c r="H79"/>
  <c r="L85"/>
  <c r="L91"/>
  <c r="J94"/>
  <c r="J104"/>
  <c r="I14"/>
  <c r="L14" s="1"/>
  <c r="I125"/>
  <c r="F127"/>
  <c r="J8"/>
  <c r="H16"/>
  <c r="H20"/>
  <c r="H25"/>
  <c r="H37"/>
  <c r="L43"/>
  <c r="J46"/>
  <c r="H49"/>
  <c r="H55"/>
  <c r="J58"/>
  <c r="L61"/>
  <c r="H67"/>
  <c r="J70"/>
  <c r="H73"/>
  <c r="L79"/>
  <c r="J82"/>
  <c r="H85"/>
  <c r="J88"/>
  <c r="H91"/>
  <c r="H97"/>
  <c r="L97"/>
  <c r="J100"/>
  <c r="J108"/>
  <c r="J121"/>
  <c r="D8"/>
  <c r="B11"/>
  <c r="G11"/>
  <c r="K11"/>
  <c r="E14"/>
  <c r="E125"/>
  <c r="F133"/>
  <c r="H8"/>
  <c r="L8"/>
  <c r="C14"/>
  <c r="C125"/>
  <c r="L64" i="1"/>
  <c r="L70"/>
  <c r="L94"/>
  <c r="L73"/>
  <c r="L76"/>
  <c r="L88"/>
  <c r="L91"/>
  <c r="J108"/>
  <c r="D127"/>
  <c r="D133"/>
  <c r="C23"/>
  <c r="E23"/>
  <c r="L130"/>
  <c r="L112"/>
  <c r="G125"/>
  <c r="J130"/>
  <c r="H133"/>
  <c r="I23"/>
  <c r="L46"/>
  <c r="L61"/>
  <c r="B125"/>
  <c r="B136" s="1"/>
  <c r="H130"/>
  <c r="G14"/>
  <c r="G23"/>
  <c r="K23"/>
  <c r="L116"/>
  <c r="J28"/>
  <c r="F31"/>
  <c r="J37"/>
  <c r="F100"/>
  <c r="C14"/>
  <c r="F55"/>
  <c r="F46"/>
  <c r="H46"/>
  <c r="F43"/>
  <c r="E14"/>
  <c r="F130"/>
  <c r="E125"/>
  <c r="D64"/>
  <c r="K125"/>
  <c r="J49"/>
  <c r="F76"/>
  <c r="H76"/>
  <c r="D82"/>
  <c r="H82"/>
  <c r="F85"/>
  <c r="H85"/>
  <c r="F88"/>
  <c r="H88"/>
  <c r="F91"/>
  <c r="D94"/>
  <c r="H94"/>
  <c r="L104"/>
  <c r="F127"/>
  <c r="J133"/>
  <c r="C125"/>
  <c r="B11"/>
  <c r="I14"/>
  <c r="F64"/>
  <c r="B23"/>
  <c r="H28"/>
  <c r="L40"/>
  <c r="L82"/>
  <c r="F133"/>
  <c r="D130"/>
  <c r="L127"/>
  <c r="J127"/>
  <c r="H127"/>
  <c r="D31"/>
  <c r="F94"/>
  <c r="F34"/>
  <c r="L28"/>
  <c r="D34"/>
  <c r="H49"/>
  <c r="J58"/>
  <c r="F79"/>
  <c r="F82"/>
  <c r="F112"/>
  <c r="D25"/>
  <c r="F25"/>
  <c r="H25"/>
  <c r="D28"/>
  <c r="F37"/>
  <c r="D40"/>
  <c r="L49"/>
  <c r="L52"/>
  <c r="L55"/>
  <c r="H58"/>
  <c r="F61"/>
  <c r="F67"/>
  <c r="H67"/>
  <c r="F70"/>
  <c r="H70"/>
  <c r="F73"/>
  <c r="L79"/>
  <c r="F97"/>
  <c r="H97"/>
  <c r="L108"/>
  <c r="J121"/>
  <c r="F108"/>
  <c r="F52"/>
  <c r="D61"/>
  <c r="D91"/>
  <c r="J40"/>
  <c r="D46"/>
  <c r="D52"/>
  <c r="L58"/>
  <c r="H64"/>
  <c r="D70"/>
  <c r="H73"/>
  <c r="D76"/>
  <c r="H79"/>
  <c r="J82"/>
  <c r="D88"/>
  <c r="J94"/>
  <c r="D104"/>
  <c r="H108"/>
  <c r="J112"/>
  <c r="F116"/>
  <c r="L121"/>
  <c r="F49"/>
  <c r="F40"/>
  <c r="J43"/>
  <c r="D55"/>
  <c r="H40"/>
  <c r="D43"/>
  <c r="H55"/>
  <c r="D58"/>
  <c r="F58"/>
  <c r="D67"/>
  <c r="L67"/>
  <c r="D85"/>
  <c r="L85"/>
  <c r="H91"/>
  <c r="D97"/>
  <c r="L97"/>
  <c r="J116"/>
  <c r="D121"/>
  <c r="F121"/>
  <c r="J104"/>
  <c r="L100"/>
  <c r="J100"/>
  <c r="J97"/>
  <c r="D79"/>
  <c r="D73"/>
  <c r="D49"/>
  <c r="J91"/>
  <c r="J88"/>
  <c r="J85"/>
  <c r="J76"/>
  <c r="J70"/>
  <c r="J67"/>
  <c r="J64"/>
  <c r="J61"/>
  <c r="H61"/>
  <c r="J55"/>
  <c r="J52"/>
  <c r="H52"/>
  <c r="J46"/>
  <c r="H43"/>
  <c r="L43"/>
  <c r="L37"/>
  <c r="H37"/>
  <c r="D37"/>
  <c r="L31"/>
  <c r="J31"/>
  <c r="H31"/>
  <c r="F28"/>
  <c r="L25"/>
  <c r="J25"/>
  <c r="L20"/>
  <c r="J20"/>
  <c r="F20"/>
  <c r="H20"/>
  <c r="D20"/>
  <c r="L16"/>
  <c r="J16"/>
  <c r="H16"/>
  <c r="F16"/>
  <c r="D16"/>
  <c r="H12"/>
  <c r="E11"/>
  <c r="L12"/>
  <c r="H8"/>
  <c r="J8"/>
  <c r="J12"/>
  <c r="I11"/>
  <c r="D12"/>
  <c r="L8"/>
  <c r="D8"/>
  <c r="F8"/>
  <c r="C11"/>
  <c r="F12"/>
  <c r="G11"/>
  <c r="K11"/>
  <c r="H25" i="3" l="1"/>
  <c r="J104"/>
  <c r="F130"/>
  <c r="E14"/>
  <c r="F52"/>
  <c r="H82"/>
  <c r="D25"/>
  <c r="D133"/>
  <c r="G11"/>
  <c r="J85"/>
  <c r="J73"/>
  <c r="J97"/>
  <c r="D76"/>
  <c r="L64"/>
  <c r="D49"/>
  <c r="F97"/>
  <c r="H97"/>
  <c r="H37"/>
  <c r="H40"/>
  <c r="I23"/>
  <c r="J67"/>
  <c r="H28"/>
  <c r="H46"/>
  <c r="F79"/>
  <c r="L61"/>
  <c r="L52"/>
  <c r="D112"/>
  <c r="H85"/>
  <c r="J40"/>
  <c r="J127"/>
  <c r="D55"/>
  <c r="L31"/>
  <c r="F49"/>
  <c r="H73"/>
  <c r="H49"/>
  <c r="D43"/>
  <c r="F82"/>
  <c r="F112"/>
  <c r="J61"/>
  <c r="F88"/>
  <c r="H64"/>
  <c r="F73"/>
  <c r="D46"/>
  <c r="H52"/>
  <c r="J49"/>
  <c r="H43"/>
  <c r="H76"/>
  <c r="D88"/>
  <c r="D82"/>
  <c r="B13" i="1"/>
  <c r="L112" i="3"/>
  <c r="L70"/>
  <c r="J88"/>
  <c r="L28"/>
  <c r="H8"/>
  <c r="D52"/>
  <c r="L88"/>
  <c r="D91"/>
  <c r="D61"/>
  <c r="L130"/>
  <c r="D67"/>
  <c r="L40"/>
  <c r="D37"/>
  <c r="F20"/>
  <c r="L82"/>
  <c r="F55"/>
  <c r="D20"/>
  <c r="F46"/>
  <c r="D70"/>
  <c r="L79"/>
  <c r="D12"/>
  <c r="D11" s="1"/>
  <c r="D58"/>
  <c r="F58"/>
  <c r="F91"/>
  <c r="L76"/>
  <c r="L97"/>
  <c r="D79"/>
  <c r="L43"/>
  <c r="J31"/>
  <c r="F31"/>
  <c r="H79"/>
  <c r="J46"/>
  <c r="L85"/>
  <c r="E11"/>
  <c r="L46"/>
  <c r="L73"/>
  <c r="D85"/>
  <c r="J70"/>
  <c r="H112"/>
  <c r="H31"/>
  <c r="H55"/>
  <c r="L37"/>
  <c r="D40"/>
  <c r="J91"/>
  <c r="J79"/>
  <c r="D73"/>
  <c r="D64"/>
  <c r="L58"/>
  <c r="F43"/>
  <c r="D97"/>
  <c r="D31"/>
  <c r="D34"/>
  <c r="F34"/>
  <c r="F61"/>
  <c r="G10" i="2"/>
  <c r="G9" s="1"/>
  <c r="L127" i="3"/>
  <c r="G23"/>
  <c r="F94"/>
  <c r="H130"/>
  <c r="D100"/>
  <c r="J112"/>
  <c r="F28"/>
  <c r="L91"/>
  <c r="F85"/>
  <c r="F70"/>
  <c r="L67"/>
  <c r="L55"/>
  <c r="F40"/>
  <c r="F76"/>
  <c r="J52"/>
  <c r="H67"/>
  <c r="F67"/>
  <c r="J76"/>
  <c r="J28"/>
  <c r="F133"/>
  <c r="H91"/>
  <c r="L49"/>
  <c r="H58"/>
  <c r="F37"/>
  <c r="F12"/>
  <c r="F11" s="1"/>
  <c r="H12"/>
  <c r="K11"/>
  <c r="F25"/>
  <c r="L12"/>
  <c r="L11" s="1"/>
  <c r="I11"/>
  <c r="J12"/>
  <c r="J11" s="1"/>
  <c r="L133"/>
  <c r="C125"/>
  <c r="I14"/>
  <c r="L14" s="1"/>
  <c r="G14"/>
  <c r="J121"/>
  <c r="D121"/>
  <c r="L116"/>
  <c r="J116"/>
  <c r="H116"/>
  <c r="L108"/>
  <c r="H104"/>
  <c r="F100"/>
  <c r="K10" i="2"/>
  <c r="K23" i="3"/>
  <c r="L23" i="2"/>
  <c r="L25" i="3"/>
  <c r="E23"/>
  <c r="C23"/>
  <c r="H16"/>
  <c r="B125"/>
  <c r="K136" i="1"/>
  <c r="K125" i="3"/>
  <c r="K13" s="1"/>
  <c r="K10" i="1"/>
  <c r="I136"/>
  <c r="I125" i="3"/>
  <c r="G136" i="1"/>
  <c r="G125" i="3"/>
  <c r="E136" i="1"/>
  <c r="E125" i="3"/>
  <c r="E10" i="1"/>
  <c r="D14"/>
  <c r="C14" i="3"/>
  <c r="F14" s="1"/>
  <c r="D116"/>
  <c r="F116"/>
  <c r="D108"/>
  <c r="F108"/>
  <c r="D104"/>
  <c r="F104"/>
  <c r="H100"/>
  <c r="I10" i="1"/>
  <c r="G10"/>
  <c r="B10"/>
  <c r="B9" s="1"/>
  <c r="B23" i="3"/>
  <c r="L20"/>
  <c r="H20"/>
  <c r="J20"/>
  <c r="F16"/>
  <c r="B13" i="2"/>
  <c r="B14" i="3"/>
  <c r="B136" i="2"/>
  <c r="B136" i="3" s="1"/>
  <c r="G136" i="2"/>
  <c r="H125"/>
  <c r="F14"/>
  <c r="K13"/>
  <c r="K136"/>
  <c r="L125"/>
  <c r="L13" s="1"/>
  <c r="J14"/>
  <c r="E10"/>
  <c r="D14"/>
  <c r="I10"/>
  <c r="H125" i="1"/>
  <c r="B11" i="3"/>
  <c r="B10" i="2"/>
  <c r="F23"/>
  <c r="F11"/>
  <c r="J23"/>
  <c r="D23"/>
  <c r="J11"/>
  <c r="H11"/>
  <c r="C136"/>
  <c r="C13"/>
  <c r="D125"/>
  <c r="L11"/>
  <c r="E136"/>
  <c r="F125"/>
  <c r="E13"/>
  <c r="H14"/>
  <c r="C10"/>
  <c r="I136"/>
  <c r="J125"/>
  <c r="I13"/>
  <c r="D11"/>
  <c r="H23"/>
  <c r="F23" i="1"/>
  <c r="C10"/>
  <c r="J14"/>
  <c r="G13"/>
  <c r="J125"/>
  <c r="I13"/>
  <c r="L14"/>
  <c r="L125"/>
  <c r="K13"/>
  <c r="F14"/>
  <c r="C136"/>
  <c r="E13"/>
  <c r="H14"/>
  <c r="C13"/>
  <c r="F125"/>
  <c r="D125"/>
  <c r="D23"/>
  <c r="L23"/>
  <c r="J23"/>
  <c r="H23"/>
  <c r="H11"/>
  <c r="L11"/>
  <c r="J11"/>
  <c r="D11"/>
  <c r="F11"/>
  <c r="H11" i="3" l="1"/>
  <c r="D125"/>
  <c r="J23"/>
  <c r="L23"/>
  <c r="G10"/>
  <c r="G9" s="1"/>
  <c r="H10" i="2"/>
  <c r="H9" s="1"/>
  <c r="D13" i="1"/>
  <c r="I13" i="3"/>
  <c r="D23"/>
  <c r="H23"/>
  <c r="F23"/>
  <c r="J14"/>
  <c r="H14"/>
  <c r="K136"/>
  <c r="G136"/>
  <c r="H13" i="2"/>
  <c r="D13"/>
  <c r="I136" i="3"/>
  <c r="E136"/>
  <c r="D136" i="2"/>
  <c r="K10" i="3"/>
  <c r="K9" s="1"/>
  <c r="E10"/>
  <c r="E9" s="1"/>
  <c r="I10"/>
  <c r="C10"/>
  <c r="C9" s="1"/>
  <c r="E9" i="1"/>
  <c r="B13" i="3"/>
  <c r="J125"/>
  <c r="L125"/>
  <c r="L13" s="1"/>
  <c r="L136" i="1"/>
  <c r="J136"/>
  <c r="G13" i="3"/>
  <c r="H125"/>
  <c r="F125"/>
  <c r="F13" s="1"/>
  <c r="H136" i="1"/>
  <c r="E13" i="3"/>
  <c r="C13"/>
  <c r="D14"/>
  <c r="D136" i="1"/>
  <c r="C136" i="3"/>
  <c r="B10"/>
  <c r="B9" s="1"/>
  <c r="I9" i="1"/>
  <c r="J13" i="2"/>
  <c r="F13"/>
  <c r="E9"/>
  <c r="L13" i="1"/>
  <c r="H13"/>
  <c r="J13"/>
  <c r="B9" i="2"/>
  <c r="K9"/>
  <c r="C9"/>
  <c r="D10"/>
  <c r="D9" s="1"/>
  <c r="F136"/>
  <c r="H136"/>
  <c r="J136"/>
  <c r="L136"/>
  <c r="J10"/>
  <c r="J9" s="1"/>
  <c r="I9"/>
  <c r="L10"/>
  <c r="L9" s="1"/>
  <c r="F10"/>
  <c r="F9" s="1"/>
  <c r="C9" i="1"/>
  <c r="F13"/>
  <c r="F136"/>
  <c r="D10"/>
  <c r="D9" s="1"/>
  <c r="H10"/>
  <c r="H9" s="1"/>
  <c r="J10"/>
  <c r="J9" s="1"/>
  <c r="G9"/>
  <c r="F10"/>
  <c r="F9" s="1"/>
  <c r="L10"/>
  <c r="L9" s="1"/>
  <c r="K9"/>
  <c r="L136" i="3" l="1"/>
  <c r="D13"/>
  <c r="J10"/>
  <c r="J9" s="1"/>
  <c r="J13"/>
  <c r="H13"/>
  <c r="H136"/>
  <c r="J136"/>
  <c r="F10"/>
  <c r="F9" s="1"/>
  <c r="H10"/>
  <c r="H9" s="1"/>
  <c r="I9"/>
  <c r="L10"/>
  <c r="L9" s="1"/>
  <c r="F136"/>
  <c r="D136"/>
  <c r="D10"/>
  <c r="D9" s="1"/>
</calcChain>
</file>

<file path=xl/sharedStrings.xml><?xml version="1.0" encoding="utf-8"?>
<sst xmlns="http://schemas.openxmlformats.org/spreadsheetml/2006/main" count="332" uniqueCount="99">
  <si>
    <t>добыча полезных ископаемых</t>
  </si>
  <si>
    <t>обрабатывающие производства</t>
  </si>
  <si>
    <t xml:space="preserve">        из них:</t>
  </si>
  <si>
    <t xml:space="preserve">  - производство резиновых и пластмассовых изделий</t>
  </si>
  <si>
    <t>строительство</t>
  </si>
  <si>
    <t xml:space="preserve">    из нее:</t>
  </si>
  <si>
    <t>внебюджетный сектор</t>
  </si>
  <si>
    <t>Показатели</t>
  </si>
  <si>
    <t>из них:</t>
  </si>
  <si>
    <t>прочие</t>
  </si>
  <si>
    <t xml:space="preserve">Темп роста (снижения), % </t>
  </si>
  <si>
    <t>Фонд начисленной заработной платы,тыс.руб.</t>
  </si>
  <si>
    <t>сельское, лесное хозяйство, охота, рыболовство и рыбоводство</t>
  </si>
  <si>
    <t>контроль отраслей:   разница</t>
  </si>
  <si>
    <t xml:space="preserve"> темп</t>
  </si>
  <si>
    <t>контроль муниц.:   разница</t>
  </si>
  <si>
    <t>контроль социальной сферы:   разница</t>
  </si>
  <si>
    <t xml:space="preserve">    -производство пищевых продуктов</t>
  </si>
  <si>
    <t xml:space="preserve">    -производство напитков</t>
  </si>
  <si>
    <t xml:space="preserve">    -производство текстильных изделий</t>
  </si>
  <si>
    <t xml:space="preserve">  - производство одежды</t>
  </si>
  <si>
    <t xml:space="preserve">  - производство кожи и изделий из кожи</t>
  </si>
  <si>
    <t xml:space="preserve">  - обработка древисины и производство изделий из дерева и пробки, кроме мебели, производство изделий из соломки и материалов для плетения</t>
  </si>
  <si>
    <t xml:space="preserve">  - производство бумаги и бумажных изделий</t>
  </si>
  <si>
    <t xml:space="preserve">  - деятельность полиграфическая и копирование носителей информации</t>
  </si>
  <si>
    <t xml:space="preserve">  - производство кокса и нефтепродуктов</t>
  </si>
  <si>
    <t xml:space="preserve">  - производство химических веществ и химических продуктов</t>
  </si>
  <si>
    <t xml:space="preserve">  - производство лекарственных средств и материалов, применяемых в медицинских целях</t>
  </si>
  <si>
    <t xml:space="preserve">  - производство прочей неметаллической минеральной продукции</t>
  </si>
  <si>
    <t xml:space="preserve">  - производство металлургическое</t>
  </si>
  <si>
    <t xml:space="preserve">  - производство готовых металлических изделий, кроме машин и оборудования</t>
  </si>
  <si>
    <t xml:space="preserve">  - производство компьютеров, электронных и оптических изделий</t>
  </si>
  <si>
    <t xml:space="preserve">  - производство электрического оборудования</t>
  </si>
  <si>
    <t xml:space="preserve">  - производство машин и оборудования, не включенных в другие группировки</t>
  </si>
  <si>
    <t xml:space="preserve">  - производство автотранспортных средств, прицепов и полуприцепов</t>
  </si>
  <si>
    <t xml:space="preserve">  - производство прочих транспортных средств и оборудования</t>
  </si>
  <si>
    <t xml:space="preserve">  - производство мебели</t>
  </si>
  <si>
    <t xml:space="preserve">  - производство прочих готовых изделий</t>
  </si>
  <si>
    <t xml:space="preserve">  - ремонт и монтаж машин и оборудования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</si>
  <si>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</si>
  <si>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</si>
  <si>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средств, мотоциклов</t>
  </si>
  <si>
    <t>транспортировка и хранение</t>
  </si>
  <si>
    <t>деятельность в области информации и связи</t>
  </si>
  <si>
    <t>государственное управление и обеспечение военной безопасности, социальное обеспечение</t>
  </si>
  <si>
    <t>социальная сфера всего -</t>
  </si>
  <si>
    <t>образование</t>
  </si>
  <si>
    <t xml:space="preserve">деятельность в области здравоохранения и социальных услуг </t>
  </si>
  <si>
    <t>деятельность в области культуры, спорта, организации досуга и развлечений</t>
  </si>
  <si>
    <t>образованиям(тыс.руб.):</t>
  </si>
  <si>
    <t>Фонд заработной платы по муниципальным</t>
  </si>
  <si>
    <t>Всего по району (городу)</t>
  </si>
  <si>
    <t>(наименование предприятия, организации)</t>
  </si>
  <si>
    <r>
      <t>в том числе по видам экономической деятельности</t>
    </r>
    <r>
      <rPr>
        <sz val="9"/>
        <rFont val="Arial"/>
        <family val="2"/>
        <charset val="204"/>
      </rPr>
      <t>:</t>
    </r>
  </si>
  <si>
    <t>Прогноз фонда начисленной заработной платы работников организаций по</t>
  </si>
  <si>
    <t>Прогноз среднесписочной численности работников организаций (без внешних совместителей) по</t>
  </si>
  <si>
    <t>(наименование)</t>
  </si>
  <si>
    <t>Среднесписочная численность, чел.</t>
  </si>
  <si>
    <t>Прогноз среднемесячной начисленной зарарботной платы работников по</t>
  </si>
  <si>
    <t>Среднемесячная заработная плата, руб.</t>
  </si>
  <si>
    <t>Среднесписочная численность по муниципальным</t>
  </si>
  <si>
    <t>Среднемесячная начисленная заработная плата по муниципальным</t>
  </si>
  <si>
    <t>(наименование муниципального образования)</t>
  </si>
  <si>
    <r>
      <rPr>
        <b/>
        <sz val="8"/>
        <rFont val="Arial Cyr"/>
        <charset val="204"/>
      </rPr>
      <t>2025 год</t>
    </r>
    <r>
      <rPr>
        <sz val="8"/>
        <rFont val="Arial Cyr"/>
        <charset val="204"/>
      </rPr>
      <t xml:space="preserve"> 
прогноз </t>
    </r>
  </si>
  <si>
    <r>
      <rPr>
        <b/>
        <sz val="8"/>
        <rFont val="Arial Cyr"/>
        <charset val="204"/>
      </rPr>
      <t xml:space="preserve">2022 год
</t>
    </r>
    <r>
      <rPr>
        <sz val="8"/>
        <rFont val="Arial Cyr"/>
        <charset val="204"/>
      </rPr>
      <t>отчет</t>
    </r>
  </si>
  <si>
    <r>
      <rPr>
        <b/>
        <sz val="8"/>
        <rFont val="Arial Cyr"/>
        <charset val="204"/>
      </rPr>
      <t>2026 год</t>
    </r>
    <r>
      <rPr>
        <sz val="8"/>
        <rFont val="Arial Cyr"/>
        <charset val="204"/>
      </rPr>
      <t xml:space="preserve"> 
прогноз </t>
    </r>
  </si>
  <si>
    <r>
      <rPr>
        <b/>
        <sz val="8"/>
        <rFont val="Arial Cyr"/>
        <charset val="204"/>
      </rPr>
      <t xml:space="preserve">2023 год
</t>
    </r>
    <r>
      <rPr>
        <sz val="8"/>
        <rFont val="Arial Cyr"/>
        <charset val="204"/>
      </rPr>
      <t>отчет</t>
    </r>
  </si>
  <si>
    <r>
      <rPr>
        <b/>
        <sz val="8"/>
        <rFont val="Arial Cyr"/>
        <charset val="204"/>
      </rPr>
      <t xml:space="preserve">2024 год </t>
    </r>
    <r>
      <rPr>
        <sz val="8"/>
        <rFont val="Arial Cyr"/>
        <charset val="204"/>
      </rPr>
      <t xml:space="preserve">
оценка </t>
    </r>
  </si>
  <si>
    <r>
      <rPr>
        <b/>
        <sz val="8"/>
        <rFont val="Arial Cyr"/>
        <charset val="204"/>
      </rPr>
      <t>2027 год</t>
    </r>
    <r>
      <rPr>
        <sz val="8"/>
        <rFont val="Arial Cyr"/>
        <charset val="204"/>
      </rPr>
      <t xml:space="preserve"> 
прогноз </t>
    </r>
  </si>
  <si>
    <r>
      <rPr>
        <b/>
        <sz val="12"/>
        <rFont val="Arial"/>
        <family val="2"/>
        <charset val="204"/>
      </rPr>
      <t xml:space="preserve">Примечание: 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1. Данная форма заполняется </t>
    </r>
    <r>
      <rPr>
        <b/>
        <sz val="10"/>
        <rFont val="Arial"/>
        <family val="2"/>
        <charset val="204"/>
      </rPr>
      <t>в обязательном порядке</t>
    </r>
    <r>
      <rPr>
        <sz val="10"/>
        <rFont val="Arial"/>
        <family val="2"/>
        <charset val="204"/>
      </rPr>
      <t xml:space="preserve"> при согласовании администрациями муниципальных районов и городских округов основных показателей социально-экономического развития на 2025-2027 годы.
2. По каждому виду экономической деятельности укажите</t>
    </r>
    <r>
      <rPr>
        <b/>
        <sz val="10"/>
        <rFont val="Arial"/>
        <family val="2"/>
        <charset val="204"/>
      </rPr>
      <t xml:space="preserve"> крупные и средние предприятия. </t>
    </r>
    <r>
      <rPr>
        <sz val="10"/>
        <rFont val="Arial"/>
        <family val="2"/>
        <charset val="204"/>
      </rPr>
      <t xml:space="preserve">
3. В обязательном порядке приложите</t>
    </r>
    <r>
      <rPr>
        <b/>
        <sz val="10"/>
        <rFont val="Arial"/>
        <family val="2"/>
        <charset val="204"/>
      </rPr>
      <t xml:space="preserve"> пояснительную записку.</t>
    </r>
    <r>
      <rPr>
        <sz val="10"/>
        <rFont val="Arial"/>
        <family val="2"/>
        <charset val="204"/>
      </rPr>
      <t xml:space="preserve">
4. Форму необходимо предоставить в комитет по экономике и развитию Курсклй области </t>
    </r>
    <r>
      <rPr>
        <b/>
        <sz val="10"/>
        <rFont val="Arial"/>
        <family val="2"/>
        <charset val="204"/>
      </rPr>
      <t xml:space="preserve">за 2 рабочих дня до даты указанной в графике </t>
    </r>
    <r>
      <rPr>
        <sz val="10"/>
        <rFont val="Arial"/>
        <family val="2"/>
        <charset val="204"/>
      </rPr>
      <t xml:space="preserve">согласования на эл.адрес: fin2.econom@rkursk.ru  
</t>
    </r>
  </si>
  <si>
    <r>
      <rPr>
        <b/>
        <sz val="12"/>
        <rFont val="Arial"/>
        <family val="2"/>
        <charset val="204"/>
      </rPr>
      <t xml:space="preserve">Примечание: 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1. Данная форма заполняется </t>
    </r>
    <r>
      <rPr>
        <b/>
        <sz val="10"/>
        <rFont val="Arial"/>
        <family val="2"/>
        <charset val="204"/>
      </rPr>
      <t>в обязательном порядке</t>
    </r>
    <r>
      <rPr>
        <sz val="10"/>
        <rFont val="Arial"/>
        <family val="2"/>
        <charset val="204"/>
      </rPr>
      <t xml:space="preserve"> при согласовании администрациями муниципальных районов и городских округов основных показателей социально-экономического развития на 2025-2027 годы.
2. По каждому виду экономической деятельности укажите </t>
    </r>
    <r>
      <rPr>
        <b/>
        <sz val="10"/>
        <rFont val="Arial"/>
        <family val="2"/>
        <charset val="204"/>
      </rPr>
      <t xml:space="preserve"> крупные и средние предприятия. </t>
    </r>
    <r>
      <rPr>
        <sz val="10"/>
        <rFont val="Arial"/>
        <family val="2"/>
        <charset val="204"/>
      </rPr>
      <t xml:space="preserve">
3. В обязательном порядке приложите</t>
    </r>
    <r>
      <rPr>
        <b/>
        <sz val="10"/>
        <rFont val="Arial"/>
        <family val="2"/>
        <charset val="204"/>
      </rPr>
      <t xml:space="preserve"> пояснительную записку.</t>
    </r>
    <r>
      <rPr>
        <sz val="10"/>
        <rFont val="Arial"/>
        <family val="2"/>
        <charset val="204"/>
      </rPr>
      <t xml:space="preserve">
4. Форму необходимо предоставить в комитет по экономике и развитию Курсклй области </t>
    </r>
    <r>
      <rPr>
        <b/>
        <sz val="10"/>
        <rFont val="Arial"/>
        <family val="2"/>
        <charset val="204"/>
      </rPr>
      <t xml:space="preserve">за 2 рабочих дня до даты указанной в графике </t>
    </r>
    <r>
      <rPr>
        <sz val="10"/>
        <rFont val="Arial"/>
        <family val="2"/>
        <charset val="204"/>
      </rPr>
      <t xml:space="preserve">согласования на эл.адрес: fin2.econom@rkursk.ru  
</t>
    </r>
  </si>
  <si>
    <t>АО "Новая жизнь"</t>
  </si>
  <si>
    <t>СХПК "Комсомолец"</t>
  </si>
  <si>
    <t>Щигровский филиал ОАО "Курскгаз"</t>
  </si>
  <si>
    <t>МУП "Водоканал-Сервис"</t>
  </si>
  <si>
    <t>ООО "Магнит у дома"по Черемисиновскому району</t>
  </si>
  <si>
    <t>ООО "Агроторг"4102-Пятерочка рп Черемисиново</t>
  </si>
  <si>
    <t>Черемисиновское подразделение ООО "Мострансгаз"</t>
  </si>
  <si>
    <t>Администрация Черемисиновского района</t>
  </si>
  <si>
    <t>Администрации муниципальных образований</t>
  </si>
  <si>
    <t>МКОУ "Черемисиновская СОШ имени  Героя Советского Союза И.Ф.Алтухова"</t>
  </si>
  <si>
    <t>ОБУЗ "Черемисиновская ЦРБ"</t>
  </si>
  <si>
    <t>Районный Дом культуры</t>
  </si>
  <si>
    <t>Поселок Черемисиново</t>
  </si>
  <si>
    <t>Краснополянский</t>
  </si>
  <si>
    <t>Михайловский</t>
  </si>
  <si>
    <t>Ниженский</t>
  </si>
  <si>
    <t>Петровский</t>
  </si>
  <si>
    <t>Покровский</t>
  </si>
  <si>
    <t>Русановский</t>
  </si>
  <si>
    <t>Стакановский</t>
  </si>
  <si>
    <t>Удеревский</t>
  </si>
  <si>
    <t>Черемисиновскому району  на 2025-2027 годы</t>
  </si>
  <si>
    <t>Черемисиновскому району на 2025-2027 годы</t>
  </si>
  <si>
    <t>ООО "Ваш хлеб"</t>
  </si>
  <si>
    <t>ООО "Мансурово-Агро"</t>
  </si>
  <si>
    <t>Консервативный вариант</t>
  </si>
  <si>
    <t>Начальник отдела экономического развития</t>
  </si>
  <si>
    <t>И.Н.Бугорская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</si>
</sst>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b/>
      <sz val="8"/>
      <color theme="3" tint="0.39997558519241921"/>
      <name val="Arial Cyr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name val="Arial Cyr"/>
      <charset val="204"/>
    </font>
    <font>
      <b/>
      <sz val="9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3" tint="0.39997558519241921"/>
      <name val="Arial"/>
      <family val="2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name val="Times New Roman"/>
      <family val="1"/>
      <charset val="1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/>
    <xf numFmtId="0" fontId="0" fillId="0" borderId="0" xfId="0" applyProtection="1"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0" fontId="5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 applyProtection="1">
      <alignment vertical="center" wrapText="1"/>
    </xf>
    <xf numFmtId="0" fontId="7" fillId="0" borderId="0" xfId="0" applyFont="1" applyFill="1" applyBorder="1" applyAlignment="1">
      <alignment horizontal="right" wrapText="1"/>
    </xf>
    <xf numFmtId="165" fontId="0" fillId="0" borderId="0" xfId="0" applyNumberFormat="1" applyFill="1" applyBorder="1" applyProtection="1"/>
    <xf numFmtId="0" fontId="9" fillId="0" borderId="0" xfId="0" applyFont="1" applyFill="1" applyBorder="1" applyAlignment="1">
      <alignment wrapText="1"/>
    </xf>
    <xf numFmtId="165" fontId="8" fillId="0" borderId="0" xfId="0" applyNumberFormat="1" applyFont="1" applyFill="1" applyBorder="1"/>
    <xf numFmtId="165" fontId="0" fillId="0" borderId="0" xfId="0" applyNumberFormat="1" applyFill="1" applyBorder="1"/>
    <xf numFmtId="0" fontId="5" fillId="0" borderId="0" xfId="0" applyFont="1" applyFill="1" applyBorder="1" applyAlignment="1">
      <alignment wrapText="1"/>
    </xf>
    <xf numFmtId="165" fontId="8" fillId="0" borderId="0" xfId="0" applyNumberFormat="1" applyFont="1" applyFill="1" applyBorder="1" applyProtection="1">
      <protection locked="0"/>
    </xf>
    <xf numFmtId="165" fontId="0" fillId="0" borderId="0" xfId="0" applyNumberFormat="1" applyFill="1" applyBorder="1" applyProtection="1"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10" fillId="0" borderId="0" xfId="0" applyFont="1" applyFill="1" applyBorder="1" applyAlignment="1">
      <alignment wrapText="1"/>
    </xf>
    <xf numFmtId="165" fontId="5" fillId="2" borderId="0" xfId="0" applyNumberFormat="1" applyFont="1" applyFill="1" applyBorder="1" applyProtection="1">
      <protection locked="0"/>
    </xf>
    <xf numFmtId="165" fontId="11" fillId="2" borderId="0" xfId="0" applyNumberFormat="1" applyFont="1" applyFill="1" applyBorder="1" applyProtection="1">
      <protection locked="0"/>
    </xf>
    <xf numFmtId="165" fontId="11" fillId="0" borderId="0" xfId="0" applyNumberFormat="1" applyFont="1" applyFill="1" applyBorder="1" applyProtection="1"/>
    <xf numFmtId="0" fontId="12" fillId="0" borderId="0" xfId="0" applyFont="1"/>
    <xf numFmtId="165" fontId="6" fillId="0" borderId="0" xfId="0" applyNumberFormat="1" applyFont="1" applyFill="1" applyBorder="1" applyProtection="1"/>
    <xf numFmtId="165" fontId="5" fillId="0" borderId="0" xfId="0" applyNumberFormat="1" applyFont="1" applyFill="1" applyBorder="1" applyProtection="1"/>
    <xf numFmtId="165" fontId="6" fillId="2" borderId="0" xfId="0" applyNumberFormat="1" applyFont="1" applyFill="1" applyBorder="1" applyProtection="1">
      <protection locked="0"/>
    </xf>
    <xf numFmtId="0" fontId="13" fillId="0" borderId="0" xfId="0" applyFont="1"/>
    <xf numFmtId="0" fontId="4" fillId="0" borderId="0" xfId="0" applyFont="1" applyFill="1" applyBorder="1" applyAlignment="1">
      <alignment wrapText="1"/>
    </xf>
    <xf numFmtId="165" fontId="4" fillId="0" borderId="0" xfId="0" applyNumberFormat="1" applyFont="1" applyFill="1" applyBorder="1" applyProtection="1"/>
    <xf numFmtId="165" fontId="14" fillId="0" borderId="0" xfId="0" applyNumberFormat="1" applyFont="1" applyFill="1" applyBorder="1" applyProtection="1"/>
    <xf numFmtId="165" fontId="4" fillId="0" borderId="0" xfId="0" applyNumberFormat="1" applyFont="1" applyFill="1" applyBorder="1" applyProtection="1">
      <protection locked="0"/>
    </xf>
    <xf numFmtId="165" fontId="14" fillId="0" borderId="0" xfId="0" applyNumberFormat="1" applyFont="1" applyFill="1" applyBorder="1" applyProtection="1">
      <protection locked="0"/>
    </xf>
    <xf numFmtId="165" fontId="15" fillId="0" borderId="0" xfId="0" applyNumberFormat="1" applyFont="1" applyFill="1" applyBorder="1" applyProtection="1"/>
    <xf numFmtId="0" fontId="15" fillId="0" borderId="0" xfId="0" applyFont="1" applyFill="1" applyBorder="1" applyAlignment="1">
      <alignment wrapText="1"/>
    </xf>
    <xf numFmtId="165" fontId="16" fillId="0" borderId="0" xfId="0" applyNumberFormat="1" applyFont="1" applyFill="1" applyBorder="1" applyProtection="1"/>
    <xf numFmtId="165" fontId="15" fillId="0" borderId="0" xfId="0" applyNumberFormat="1" applyFont="1" applyFill="1" applyBorder="1" applyProtection="1">
      <protection locked="0"/>
    </xf>
    <xf numFmtId="165" fontId="16" fillId="0" borderId="0" xfId="0" applyNumberFormat="1" applyFont="1" applyFill="1" applyBorder="1" applyProtection="1">
      <protection locked="0"/>
    </xf>
    <xf numFmtId="0" fontId="17" fillId="0" borderId="0" xfId="0" applyFont="1" applyFill="1" applyBorder="1" applyAlignment="1">
      <alignment wrapText="1"/>
    </xf>
    <xf numFmtId="165" fontId="17" fillId="0" borderId="0" xfId="0" applyNumberFormat="1" applyFont="1" applyFill="1" applyBorder="1" applyProtection="1"/>
    <xf numFmtId="165" fontId="18" fillId="0" borderId="0" xfId="0" applyNumberFormat="1" applyFont="1" applyFill="1" applyBorder="1" applyProtection="1"/>
    <xf numFmtId="165" fontId="17" fillId="0" borderId="0" xfId="0" applyNumberFormat="1" applyFont="1" applyFill="1" applyBorder="1" applyProtection="1">
      <protection locked="0"/>
    </xf>
    <xf numFmtId="165" fontId="19" fillId="0" borderId="0" xfId="0" applyNumberFormat="1" applyFont="1" applyFill="1" applyBorder="1" applyProtection="1"/>
    <xf numFmtId="165" fontId="20" fillId="2" borderId="0" xfId="0" applyNumberFormat="1" applyFont="1" applyFill="1" applyBorder="1" applyProtection="1">
      <protection locked="0"/>
    </xf>
    <xf numFmtId="165" fontId="20" fillId="0" borderId="0" xfId="0" applyNumberFormat="1" applyFont="1" applyFill="1" applyBorder="1" applyProtection="1"/>
    <xf numFmtId="0" fontId="22" fillId="0" borderId="0" xfId="0" applyFont="1" applyFill="1" applyBorder="1" applyAlignment="1">
      <alignment wrapText="1"/>
    </xf>
    <xf numFmtId="0" fontId="19" fillId="0" borderId="0" xfId="0" applyFont="1" applyFill="1" applyBorder="1"/>
    <xf numFmtId="0" fontId="19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wrapText="1"/>
    </xf>
    <xf numFmtId="165" fontId="21" fillId="0" borderId="0" xfId="0" applyNumberFormat="1" applyFont="1" applyFill="1" applyBorder="1" applyProtection="1">
      <protection locked="0"/>
    </xf>
    <xf numFmtId="165" fontId="20" fillId="0" borderId="0" xfId="0" applyNumberFormat="1" applyFont="1" applyFill="1" applyBorder="1" applyProtection="1">
      <protection locked="0"/>
    </xf>
    <xf numFmtId="0" fontId="20" fillId="0" borderId="0" xfId="0" applyFont="1"/>
    <xf numFmtId="0" fontId="21" fillId="0" borderId="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wrapText="1"/>
    </xf>
    <xf numFmtId="0" fontId="24" fillId="0" borderId="0" xfId="0" applyFont="1" applyFill="1" applyBorder="1" applyAlignment="1">
      <alignment wrapText="1"/>
    </xf>
    <xf numFmtId="0" fontId="1" fillId="0" borderId="0" xfId="0" applyFont="1" applyAlignment="1" applyProtection="1">
      <alignment wrapText="1"/>
      <protection locked="0"/>
    </xf>
    <xf numFmtId="0" fontId="26" fillId="0" borderId="0" xfId="0" applyFont="1" applyAlignment="1" applyProtection="1">
      <alignment horizontal="center"/>
      <protection locked="0"/>
    </xf>
    <xf numFmtId="165" fontId="11" fillId="2" borderId="0" xfId="0" applyNumberFormat="1" applyFont="1" applyFill="1" applyBorder="1" applyProtection="1"/>
    <xf numFmtId="165" fontId="11" fillId="0" borderId="0" xfId="0" applyNumberFormat="1" applyFont="1" applyFill="1" applyBorder="1" applyProtection="1"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165" fontId="28" fillId="2" borderId="0" xfId="0" applyNumberFormat="1" applyFont="1" applyFill="1" applyBorder="1" applyProtection="1">
      <protection locked="0"/>
    </xf>
    <xf numFmtId="0" fontId="29" fillId="3" borderId="2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0" fontId="28" fillId="4" borderId="4" xfId="0" applyFont="1" applyFill="1" applyBorder="1" applyAlignment="1">
      <alignment horizontal="left" vertical="top" wrapText="1"/>
    </xf>
    <xf numFmtId="0" fontId="28" fillId="4" borderId="0" xfId="0" applyFont="1" applyFill="1" applyBorder="1" applyAlignment="1">
      <alignment horizontal="left" vertical="top" wrapText="1"/>
    </xf>
    <xf numFmtId="0" fontId="30" fillId="0" borderId="0" xfId="0" applyFont="1" applyFill="1" applyBorder="1" applyAlignment="1">
      <alignment wrapText="1"/>
    </xf>
    <xf numFmtId="165" fontId="14" fillId="2" borderId="0" xfId="0" applyNumberFormat="1" applyFont="1" applyFill="1" applyBorder="1" applyProtection="1">
      <protection locked="0"/>
    </xf>
    <xf numFmtId="0" fontId="3" fillId="0" borderId="0" xfId="0" applyFont="1" applyAlignment="1">
      <alignment horizontal="center"/>
    </xf>
    <xf numFmtId="0" fontId="23" fillId="0" borderId="0" xfId="0" applyFont="1" applyFill="1" applyAlignment="1">
      <alignment horizontal="left" vertical="center" wrapText="1" shrinkToFit="1"/>
    </xf>
    <xf numFmtId="0" fontId="1" fillId="0" borderId="0" xfId="0" applyFont="1" applyAlignment="1" applyProtection="1">
      <alignment horizontal="center" wrapText="1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7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3" fillId="5" borderId="0" xfId="0" applyFont="1" applyFill="1"/>
    <xf numFmtId="0" fontId="1" fillId="5" borderId="0" xfId="0" applyFont="1" applyFill="1" applyAlignment="1" applyProtection="1">
      <alignment wrapText="1"/>
      <protection locked="0"/>
    </xf>
    <xf numFmtId="0" fontId="5" fillId="5" borderId="1" xfId="0" applyFont="1" applyFill="1" applyBorder="1" applyAlignment="1">
      <alignment horizontal="center" vertical="center" wrapText="1"/>
    </xf>
    <xf numFmtId="165" fontId="19" fillId="5" borderId="0" xfId="0" applyNumberFormat="1" applyFont="1" applyFill="1" applyBorder="1" applyProtection="1"/>
    <xf numFmtId="165" fontId="11" fillId="5" borderId="0" xfId="0" applyNumberFormat="1" applyFont="1" applyFill="1" applyBorder="1" applyProtection="1"/>
    <xf numFmtId="165" fontId="0" fillId="5" borderId="0" xfId="0" applyNumberFormat="1" applyFill="1" applyBorder="1"/>
    <xf numFmtId="165" fontId="15" fillId="5" borderId="0" xfId="0" applyNumberFormat="1" applyFont="1" applyFill="1" applyBorder="1" applyProtection="1"/>
    <xf numFmtId="165" fontId="11" fillId="5" borderId="0" xfId="0" applyNumberFormat="1" applyFont="1" applyFill="1" applyBorder="1" applyProtection="1">
      <protection locked="0"/>
    </xf>
    <xf numFmtId="165" fontId="16" fillId="5" borderId="0" xfId="0" applyNumberFormat="1" applyFont="1" applyFill="1" applyBorder="1" applyProtection="1">
      <protection locked="0"/>
    </xf>
    <xf numFmtId="165" fontId="0" fillId="5" borderId="0" xfId="0" applyNumberFormat="1" applyFill="1" applyBorder="1" applyProtection="1">
      <protection locked="0"/>
    </xf>
    <xf numFmtId="165" fontId="14" fillId="5" borderId="0" xfId="0" applyNumberFormat="1" applyFont="1" applyFill="1" applyBorder="1" applyProtection="1">
      <protection locked="0"/>
    </xf>
    <xf numFmtId="165" fontId="4" fillId="5" borderId="0" xfId="0" applyNumberFormat="1" applyFont="1" applyFill="1" applyBorder="1" applyProtection="1"/>
    <xf numFmtId="165" fontId="17" fillId="5" borderId="0" xfId="0" applyNumberFormat="1" applyFont="1" applyFill="1" applyBorder="1" applyProtection="1"/>
    <xf numFmtId="165" fontId="17" fillId="5" borderId="0" xfId="0" applyNumberFormat="1" applyFont="1" applyFill="1" applyBorder="1" applyProtection="1">
      <protection locked="0"/>
    </xf>
    <xf numFmtId="165" fontId="20" fillId="5" borderId="0" xfId="0" applyNumberFormat="1" applyFont="1" applyFill="1" applyBorder="1" applyProtection="1">
      <protection locked="0"/>
    </xf>
    <xf numFmtId="0" fontId="3" fillId="5" borderId="0" xfId="0" applyFont="1" applyFill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33"/>
  <sheetViews>
    <sheetView view="pageBreakPreview" zoomScaleNormal="100" zoomScaleSheetLayoutView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F7" sqref="F7"/>
    </sheetView>
  </sheetViews>
  <sheetFormatPr defaultRowHeight="15"/>
  <cols>
    <col min="1" max="1" width="40" style="3" customWidth="1"/>
    <col min="2" max="2" width="11.5703125" style="3" customWidth="1"/>
    <col min="3" max="3" width="11.85546875" style="3" customWidth="1"/>
    <col min="4" max="4" width="10.42578125" style="3" customWidth="1"/>
    <col min="5" max="5" width="12" style="3" customWidth="1"/>
    <col min="6" max="6" width="10.7109375" style="3" customWidth="1"/>
    <col min="7" max="7" width="11" style="77" customWidth="1"/>
    <col min="8" max="8" width="10.7109375" style="3" customWidth="1"/>
    <col min="9" max="9" width="11.28515625" style="3" customWidth="1"/>
    <col min="10" max="10" width="10.5703125" style="3" customWidth="1"/>
    <col min="11" max="11" width="11.42578125" style="3" customWidth="1"/>
    <col min="12" max="12" width="10.85546875" style="3" customWidth="1"/>
    <col min="13" max="16384" width="9.140625" style="3"/>
  </cols>
  <sheetData>
    <row r="1" spans="1:14">
      <c r="K1" s="66" t="s">
        <v>96</v>
      </c>
      <c r="L1" s="66"/>
    </row>
    <row r="2" spans="1:14" ht="14.25" customHeight="1">
      <c r="A2" s="68" t="s">
        <v>54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4" ht="14.25" customHeight="1">
      <c r="A3" s="68" t="s">
        <v>92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4" ht="13.5" customHeight="1">
      <c r="A4" s="53"/>
      <c r="B4" s="53"/>
      <c r="C4" s="69" t="s">
        <v>56</v>
      </c>
      <c r="D4" s="69"/>
      <c r="E4" s="53"/>
      <c r="F4" s="53"/>
      <c r="G4" s="78"/>
      <c r="H4" s="53"/>
      <c r="I4" s="53"/>
      <c r="J4" s="53"/>
      <c r="K4" s="53"/>
      <c r="L4" s="1"/>
      <c r="M4" s="1"/>
      <c r="N4" s="1"/>
    </row>
    <row r="5" spans="1:14" ht="8.25" customHeight="1"/>
    <row r="6" spans="1:14" ht="26.25" customHeight="1">
      <c r="A6" s="72" t="s">
        <v>7</v>
      </c>
      <c r="B6" s="57" t="s">
        <v>64</v>
      </c>
      <c r="C6" s="73" t="s">
        <v>66</v>
      </c>
      <c r="D6" s="74"/>
      <c r="E6" s="70" t="s">
        <v>67</v>
      </c>
      <c r="F6" s="71"/>
      <c r="G6" s="70" t="s">
        <v>63</v>
      </c>
      <c r="H6" s="71"/>
      <c r="I6" s="70" t="s">
        <v>65</v>
      </c>
      <c r="J6" s="71"/>
      <c r="K6" s="70" t="s">
        <v>68</v>
      </c>
      <c r="L6" s="71"/>
    </row>
    <row r="7" spans="1:14" ht="56.25">
      <c r="A7" s="72"/>
      <c r="B7" s="15" t="s">
        <v>11</v>
      </c>
      <c r="C7" s="5" t="s">
        <v>11</v>
      </c>
      <c r="D7" s="5" t="s">
        <v>10</v>
      </c>
      <c r="E7" s="5" t="s">
        <v>11</v>
      </c>
      <c r="F7" s="5" t="s">
        <v>10</v>
      </c>
      <c r="G7" s="79" t="s">
        <v>11</v>
      </c>
      <c r="H7" s="5" t="s">
        <v>10</v>
      </c>
      <c r="I7" s="5" t="s">
        <v>11</v>
      </c>
      <c r="J7" s="5" t="s">
        <v>10</v>
      </c>
      <c r="K7" s="5" t="s">
        <v>11</v>
      </c>
      <c r="L7" s="5" t="s">
        <v>10</v>
      </c>
    </row>
    <row r="8" spans="1:14" ht="15.75" customHeight="1">
      <c r="A8" s="51" t="s">
        <v>51</v>
      </c>
      <c r="B8" s="40">
        <f>SUM(B140:B162)</f>
        <v>999918.6</v>
      </c>
      <c r="C8" s="40">
        <f>SUM(C140:C162)</f>
        <v>1075455.5</v>
      </c>
      <c r="D8" s="40">
        <f>ROUND(C8/B8*100,1)</f>
        <v>107.6</v>
      </c>
      <c r="E8" s="40">
        <f>SUM(E140:E162)</f>
        <v>1237378.4000000001</v>
      </c>
      <c r="F8" s="40">
        <f>ROUND(E8/C8*100,1)</f>
        <v>115.1</v>
      </c>
      <c r="G8" s="80">
        <f>SUM(G140:G162)</f>
        <v>1338019.4000000001</v>
      </c>
      <c r="H8" s="40">
        <f>ROUND(G8/E8*100,1)</f>
        <v>108.1</v>
      </c>
      <c r="I8" s="40">
        <f>SUM(I140:I162)</f>
        <v>1430788</v>
      </c>
      <c r="J8" s="40">
        <f>ROUND(I8/G8*100,1)</f>
        <v>106.9</v>
      </c>
      <c r="K8" s="40">
        <f>SUM(K140:K162)</f>
        <v>1519783.3</v>
      </c>
      <c r="L8" s="40">
        <f>ROUND(K8/I8*100,1)</f>
        <v>106.2</v>
      </c>
    </row>
    <row r="9" spans="1:14" s="21" customFormat="1" ht="14.25" customHeight="1">
      <c r="A9" s="7" t="s">
        <v>13</v>
      </c>
      <c r="B9" s="23">
        <f>B8-B10</f>
        <v>0</v>
      </c>
      <c r="C9" s="23">
        <f>C8-C10</f>
        <v>0</v>
      </c>
      <c r="D9" s="23">
        <f>D8-D10</f>
        <v>0</v>
      </c>
      <c r="E9" s="23">
        <f t="shared" ref="E9:L9" si="0">E8-E10</f>
        <v>0</v>
      </c>
      <c r="F9" s="23">
        <f t="shared" si="0"/>
        <v>0</v>
      </c>
      <c r="G9" s="81">
        <f t="shared" si="0"/>
        <v>0</v>
      </c>
      <c r="H9" s="20">
        <f t="shared" si="0"/>
        <v>0</v>
      </c>
      <c r="I9" s="20">
        <f t="shared" si="0"/>
        <v>0</v>
      </c>
      <c r="J9" s="20">
        <f t="shared" si="0"/>
        <v>0</v>
      </c>
      <c r="K9" s="20">
        <f t="shared" si="0"/>
        <v>0</v>
      </c>
      <c r="L9" s="20">
        <f t="shared" si="0"/>
        <v>0</v>
      </c>
    </row>
    <row r="10" spans="1:14" s="21" customFormat="1" ht="11.25" customHeight="1">
      <c r="A10" s="7" t="s">
        <v>14</v>
      </c>
      <c r="B10" s="23">
        <f>ROUND(SUM(B16+B20+B23)+SUM(B94+B97+B100+B104+B108+B112+B116)+B125,1)</f>
        <v>999918.6</v>
      </c>
      <c r="C10" s="23">
        <f>ROUND(SUM(C16+C20+C23)+SUM(C94+C97+C100+C104+C108+C112+C116)+C125,1)</f>
        <v>1075455.5</v>
      </c>
      <c r="D10" s="23">
        <f>ROUND(C10/B10*100,1)</f>
        <v>107.6</v>
      </c>
      <c r="E10" s="23">
        <f>ROUND(SUM(E16+E20+E23)+SUM(E94+E97+E100+E104+E108+E112+E116)+E125,1)</f>
        <v>1237378.3999999999</v>
      </c>
      <c r="F10" s="23">
        <f>ROUND(E10/C10*100,1)</f>
        <v>115.1</v>
      </c>
      <c r="G10" s="81">
        <f>ROUND(SUM(G16+G20+G23)+SUM(G94+G97+G100+G104+G108+G112+G116)+G125,1)</f>
        <v>1338019.3999999999</v>
      </c>
      <c r="H10" s="20">
        <f>ROUND(G10/E10*100,1)</f>
        <v>108.1</v>
      </c>
      <c r="I10" s="20">
        <f>ROUND(SUM(I16+I20+I23)+SUM(I94+I97+I100+I104+I108+I112+I116)+I125,1)</f>
        <v>1430788</v>
      </c>
      <c r="J10" s="20">
        <f>ROUND(I10/G10*100,1)</f>
        <v>106.9</v>
      </c>
      <c r="K10" s="20">
        <f>ROUND(SUM(K16+K20+K23)+SUM(K94+K97+K100+K104+K108+K112+K116)+K125,1)</f>
        <v>1519783.3</v>
      </c>
      <c r="L10" s="20">
        <f>ROUND(K10/I10*100,1)</f>
        <v>106.2</v>
      </c>
    </row>
    <row r="11" spans="1:14" s="21" customFormat="1" ht="13.5" customHeight="1">
      <c r="A11" s="7" t="s">
        <v>15</v>
      </c>
      <c r="B11" s="23">
        <f>B8-B12</f>
        <v>0</v>
      </c>
      <c r="C11" s="23">
        <f>C8-C12</f>
        <v>0</v>
      </c>
      <c r="D11" s="23">
        <f>D8-D12</f>
        <v>0</v>
      </c>
      <c r="E11" s="23">
        <f t="shared" ref="E11:L11" si="1">E8-E12</f>
        <v>0</v>
      </c>
      <c r="F11" s="23">
        <f t="shared" si="1"/>
        <v>0</v>
      </c>
      <c r="G11" s="81">
        <f t="shared" si="1"/>
        <v>0</v>
      </c>
      <c r="H11" s="20">
        <f t="shared" si="1"/>
        <v>0</v>
      </c>
      <c r="I11" s="20">
        <f>I8-I12</f>
        <v>0</v>
      </c>
      <c r="J11" s="20">
        <f t="shared" si="1"/>
        <v>0</v>
      </c>
      <c r="K11" s="20">
        <f t="shared" si="1"/>
        <v>0</v>
      </c>
      <c r="L11" s="20">
        <f t="shared" si="1"/>
        <v>0</v>
      </c>
    </row>
    <row r="12" spans="1:14" s="21" customFormat="1" ht="12.75" customHeight="1">
      <c r="A12" s="7" t="s">
        <v>14</v>
      </c>
      <c r="B12" s="23">
        <f>ROUND(SUM(B140:B162),1)</f>
        <v>999918.6</v>
      </c>
      <c r="C12" s="23">
        <f>ROUND(SUM(C140:C163),1)</f>
        <v>1075455.5</v>
      </c>
      <c r="D12" s="23">
        <f>ROUND(C12/B12*100,1)</f>
        <v>107.6</v>
      </c>
      <c r="E12" s="23">
        <f>ROUND(SUM(E140:E163),1)</f>
        <v>1237378.3999999999</v>
      </c>
      <c r="F12" s="23">
        <f>ROUND(E12/C12*100,1)</f>
        <v>115.1</v>
      </c>
      <c r="G12" s="81">
        <f>ROUND(SUM(G140:G163),1)</f>
        <v>1338019.3999999999</v>
      </c>
      <c r="H12" s="20">
        <f>ROUND(G12/E12*100,1)</f>
        <v>108.1</v>
      </c>
      <c r="I12" s="20">
        <f>ROUND(SUM(I140:I163),1)</f>
        <v>1430788</v>
      </c>
      <c r="J12" s="20">
        <f>ROUND(I12/G12*100,1)</f>
        <v>106.9</v>
      </c>
      <c r="K12" s="20">
        <f>ROUND(SUM(K140:K163),1)</f>
        <v>1519783.3</v>
      </c>
      <c r="L12" s="20">
        <f>ROUND(K12/I12*100,1)</f>
        <v>106.2</v>
      </c>
    </row>
    <row r="13" spans="1:14" s="21" customFormat="1" ht="11.25" customHeight="1">
      <c r="A13" s="7" t="s">
        <v>16</v>
      </c>
      <c r="B13" s="23">
        <f t="shared" ref="B13:L13" si="2">B125-B14</f>
        <v>0</v>
      </c>
      <c r="C13" s="23">
        <f t="shared" si="2"/>
        <v>0</v>
      </c>
      <c r="D13" s="23">
        <f t="shared" si="2"/>
        <v>0</v>
      </c>
      <c r="E13" s="23">
        <f t="shared" si="2"/>
        <v>0</v>
      </c>
      <c r="F13" s="23">
        <f t="shared" si="2"/>
        <v>0</v>
      </c>
      <c r="G13" s="81">
        <f t="shared" si="2"/>
        <v>0</v>
      </c>
      <c r="H13" s="20">
        <f t="shared" si="2"/>
        <v>0</v>
      </c>
      <c r="I13" s="20">
        <f t="shared" si="2"/>
        <v>0</v>
      </c>
      <c r="J13" s="20">
        <f t="shared" si="2"/>
        <v>0</v>
      </c>
      <c r="K13" s="20">
        <f t="shared" si="2"/>
        <v>0</v>
      </c>
      <c r="L13" s="20">
        <f t="shared" si="2"/>
        <v>0</v>
      </c>
    </row>
    <row r="14" spans="1:14" s="21" customFormat="1" ht="12.75" customHeight="1">
      <c r="A14" s="7" t="s">
        <v>14</v>
      </c>
      <c r="B14" s="23">
        <f>ROUND(SUM(B127+B130+B133),1)</f>
        <v>393172.2</v>
      </c>
      <c r="C14" s="23">
        <f>ROUND(SUM(C127+C130+C133),1)</f>
        <v>296178.40000000002</v>
      </c>
      <c r="D14" s="23">
        <f>ROUND(C14/B14*100,1)</f>
        <v>75.3</v>
      </c>
      <c r="E14" s="23">
        <f>ROUND(SUM(E127+E130+E133),1)</f>
        <v>341200.8</v>
      </c>
      <c r="F14" s="23">
        <f>ROUND(E14/C14*100,1)</f>
        <v>115.2</v>
      </c>
      <c r="G14" s="81">
        <f>ROUND(SUM(G127+G130+G133),1)</f>
        <v>369235.20000000001</v>
      </c>
      <c r="H14" s="20">
        <f>ROUND(G14/E14*100,1)</f>
        <v>108.2</v>
      </c>
      <c r="I14" s="20">
        <f>ROUND(SUM(I127+I130+I133),1)</f>
        <v>396228.2</v>
      </c>
      <c r="J14" s="20">
        <f>ROUND(I14/G14*100,1)</f>
        <v>107.3</v>
      </c>
      <c r="K14" s="20">
        <f>ROUND(SUM(K127+K130+K133),1)</f>
        <v>423195.5</v>
      </c>
      <c r="L14" s="20">
        <f>ROUND(K14/I14*100,1)</f>
        <v>106.8</v>
      </c>
    </row>
    <row r="15" spans="1:14" ht="24.95" customHeight="1">
      <c r="A15" s="52" t="s">
        <v>53</v>
      </c>
      <c r="B15" s="10"/>
      <c r="C15" s="10"/>
      <c r="D15" s="10"/>
      <c r="E15" s="10"/>
      <c r="F15" s="10"/>
      <c r="G15" s="82"/>
      <c r="H15" s="11"/>
      <c r="I15" s="11"/>
      <c r="J15" s="11"/>
      <c r="K15" s="11"/>
      <c r="L15" s="11"/>
    </row>
    <row r="16" spans="1:14" ht="24.95" customHeight="1">
      <c r="A16" s="32" t="s">
        <v>12</v>
      </c>
      <c r="B16" s="31">
        <f>SUM(B17:B19)</f>
        <v>290897.59999999998</v>
      </c>
      <c r="C16" s="31">
        <f>SUM(C17:C19)</f>
        <v>361236</v>
      </c>
      <c r="D16" s="33">
        <f>ROUND(C16/B16*100,1)</f>
        <v>124.2</v>
      </c>
      <c r="E16" s="31">
        <f t="shared" ref="E16:K16" si="3">SUM(E17:E19)</f>
        <v>394737</v>
      </c>
      <c r="F16" s="33">
        <f t="shared" ref="F16:F23" si="4">ROUND(E16/C16*100,1)</f>
        <v>109.3</v>
      </c>
      <c r="G16" s="83">
        <f t="shared" si="3"/>
        <v>424908</v>
      </c>
      <c r="H16" s="33">
        <f>ROUND(G16/E16*100,1)</f>
        <v>107.6</v>
      </c>
      <c r="I16" s="31">
        <f t="shared" si="3"/>
        <v>454088.9</v>
      </c>
      <c r="J16" s="33">
        <f>ROUND(I16/G16*100,1)</f>
        <v>106.9</v>
      </c>
      <c r="K16" s="31">
        <f t="shared" si="3"/>
        <v>482287.6</v>
      </c>
      <c r="L16" s="33">
        <f>ROUND(K16/I16*100,1)</f>
        <v>106.2</v>
      </c>
    </row>
    <row r="17" spans="1:12" s="21" customFormat="1" ht="15" customHeight="1">
      <c r="A17" s="58" t="s">
        <v>71</v>
      </c>
      <c r="B17" s="19">
        <v>55498.6</v>
      </c>
      <c r="C17" s="19">
        <v>65756</v>
      </c>
      <c r="D17" s="20">
        <f t="shared" ref="D17:D19" si="5">ROUND(C17/B17*100,1)</f>
        <v>118.5</v>
      </c>
      <c r="E17" s="19">
        <v>71674</v>
      </c>
      <c r="F17" s="20">
        <f t="shared" si="4"/>
        <v>109</v>
      </c>
      <c r="G17" s="84">
        <v>77264.600000000006</v>
      </c>
      <c r="H17" s="20">
        <f t="shared" ref="H17:H19" si="6">ROUND(G17/E17*100,1)</f>
        <v>107.8</v>
      </c>
      <c r="I17" s="19">
        <v>82673.100000000006</v>
      </c>
      <c r="J17" s="20">
        <f t="shared" ref="J17:J19" si="7">ROUND(I17/G17*100,1)</f>
        <v>107</v>
      </c>
      <c r="K17" s="19">
        <v>87633.5</v>
      </c>
      <c r="L17" s="20">
        <f t="shared" ref="L17:L19" si="8">ROUND(K17/I17*100,1)</f>
        <v>106</v>
      </c>
    </row>
    <row r="18" spans="1:12" s="21" customFormat="1" ht="15" customHeight="1">
      <c r="A18" s="58" t="s">
        <v>72</v>
      </c>
      <c r="B18" s="19">
        <v>51737</v>
      </c>
      <c r="C18" s="19">
        <v>73132</v>
      </c>
      <c r="D18" s="20">
        <f t="shared" si="5"/>
        <v>141.4</v>
      </c>
      <c r="E18" s="19">
        <v>79714</v>
      </c>
      <c r="F18" s="20">
        <f t="shared" si="4"/>
        <v>109</v>
      </c>
      <c r="G18" s="84">
        <v>85931.7</v>
      </c>
      <c r="H18" s="20">
        <f t="shared" si="6"/>
        <v>107.8</v>
      </c>
      <c r="I18" s="19">
        <v>91946.9</v>
      </c>
      <c r="J18" s="20">
        <f t="shared" si="7"/>
        <v>107</v>
      </c>
      <c r="K18" s="19">
        <v>97647.6</v>
      </c>
      <c r="L18" s="20">
        <f t="shared" si="8"/>
        <v>106.2</v>
      </c>
    </row>
    <row r="19" spans="1:12" s="21" customFormat="1" ht="15" customHeight="1">
      <c r="A19" s="58" t="s">
        <v>9</v>
      </c>
      <c r="B19" s="19">
        <v>183662</v>
      </c>
      <c r="C19" s="19">
        <v>222348</v>
      </c>
      <c r="D19" s="20">
        <f t="shared" si="5"/>
        <v>121.1</v>
      </c>
      <c r="E19" s="19">
        <v>243349</v>
      </c>
      <c r="F19" s="20">
        <f t="shared" si="4"/>
        <v>109.4</v>
      </c>
      <c r="G19" s="84">
        <v>261711.7</v>
      </c>
      <c r="H19" s="20">
        <f t="shared" si="6"/>
        <v>107.5</v>
      </c>
      <c r="I19" s="19">
        <v>279468.90000000002</v>
      </c>
      <c r="J19" s="20">
        <f t="shared" si="7"/>
        <v>106.8</v>
      </c>
      <c r="K19" s="19">
        <v>297006.5</v>
      </c>
      <c r="L19" s="20">
        <f t="shared" si="8"/>
        <v>106.3</v>
      </c>
    </row>
    <row r="20" spans="1:12" ht="15.75" hidden="1" customHeight="1">
      <c r="A20" s="32" t="s">
        <v>0</v>
      </c>
      <c r="B20" s="31">
        <f>SUM(B21:B22)</f>
        <v>0</v>
      </c>
      <c r="C20" s="31">
        <f>SUM(C21:C22)</f>
        <v>0</v>
      </c>
      <c r="D20" s="33" t="e">
        <f>ROUND(C20/B20*100,1)</f>
        <v>#DIV/0!</v>
      </c>
      <c r="E20" s="31">
        <f>SUM(E21:E22)</f>
        <v>0</v>
      </c>
      <c r="F20" s="33" t="e">
        <f t="shared" si="4"/>
        <v>#DIV/0!</v>
      </c>
      <c r="G20" s="83">
        <f>SUM(G21:G22)</f>
        <v>0</v>
      </c>
      <c r="H20" s="33" t="e">
        <f>ROUND(G20/E20*100,1)</f>
        <v>#DIV/0!</v>
      </c>
      <c r="I20" s="31">
        <f>SUM(I21:I22)</f>
        <v>0</v>
      </c>
      <c r="J20" s="33" t="e">
        <f>ROUND(I20/G20*100,1)</f>
        <v>#DIV/0!</v>
      </c>
      <c r="K20" s="31">
        <f>SUM(K21:K22)</f>
        <v>0</v>
      </c>
      <c r="L20" s="33" t="e">
        <f>ROUND(K20/I20*100,1)</f>
        <v>#DIV/0!</v>
      </c>
    </row>
    <row r="21" spans="1:12" s="21" customFormat="1" ht="15" hidden="1" customHeight="1">
      <c r="A21" s="17" t="s">
        <v>52</v>
      </c>
      <c r="B21" s="18"/>
      <c r="C21" s="19"/>
      <c r="D21" s="20" t="e">
        <f t="shared" ref="D21:D22" si="9">ROUND(C21/B21*100,1)</f>
        <v>#DIV/0!</v>
      </c>
      <c r="E21" s="19"/>
      <c r="F21" s="20" t="e">
        <f t="shared" si="4"/>
        <v>#DIV/0!</v>
      </c>
      <c r="G21" s="84"/>
      <c r="H21" s="20" t="e">
        <f t="shared" ref="H21:H22" si="10">ROUND(G21/E21*100,1)</f>
        <v>#DIV/0!</v>
      </c>
      <c r="I21" s="19"/>
      <c r="J21" s="20" t="e">
        <f t="shared" ref="J21:J22" si="11">ROUND(I21/G21*100,1)</f>
        <v>#DIV/0!</v>
      </c>
      <c r="K21" s="19"/>
      <c r="L21" s="20" t="e">
        <f t="shared" ref="L21:L22" si="12">ROUND(K21/I21*100,1)</f>
        <v>#DIV/0!</v>
      </c>
    </row>
    <row r="22" spans="1:12" s="21" customFormat="1" ht="15" hidden="1" customHeight="1">
      <c r="A22" s="17" t="s">
        <v>52</v>
      </c>
      <c r="B22" s="18"/>
      <c r="C22" s="19"/>
      <c r="D22" s="20" t="e">
        <f t="shared" si="9"/>
        <v>#DIV/0!</v>
      </c>
      <c r="E22" s="19"/>
      <c r="F22" s="20" t="e">
        <f t="shared" si="4"/>
        <v>#DIV/0!</v>
      </c>
      <c r="G22" s="84"/>
      <c r="H22" s="20" t="e">
        <f t="shared" si="10"/>
        <v>#DIV/0!</v>
      </c>
      <c r="I22" s="19"/>
      <c r="J22" s="20" t="e">
        <f t="shared" si="11"/>
        <v>#DIV/0!</v>
      </c>
      <c r="K22" s="19"/>
      <c r="L22" s="20" t="e">
        <f t="shared" si="12"/>
        <v>#DIV/0!</v>
      </c>
    </row>
    <row r="23" spans="1:12" ht="16.5" customHeight="1">
      <c r="A23" s="32" t="s">
        <v>1</v>
      </c>
      <c r="B23" s="34">
        <f>B25+B28+B31+B34+B37+B40+B43+B46+B49+B52+B55+B58+B61+B64+B67+B70+B73+B76+B79+B82+B85+B88+G87+B91</f>
        <v>71879.100000000006</v>
      </c>
      <c r="C23" s="34">
        <f>C25+C28+C31+C34+C37+C40+C43+C46+C49+C52+C55+C58+C61+C64+C67+C70+C73+C76+C79+C82+C85+C88+C91</f>
        <v>73425.399999999994</v>
      </c>
      <c r="D23" s="33">
        <f>ROUND(C23/B23*100,1)</f>
        <v>102.2</v>
      </c>
      <c r="E23" s="35">
        <f>E25+E28+E31+E34+E37+E40+E43+E46+E49+E52+E55+E58+E61+E64+E67+E70+E73+E76+E79+E82+E85+E88+E91</f>
        <v>84441.799999999988</v>
      </c>
      <c r="F23" s="33">
        <f t="shared" si="4"/>
        <v>115</v>
      </c>
      <c r="G23" s="85">
        <f>G25+G28+G31+G34+G37+G40+G43+G46+G49+G52+G55+G58+G61+G64+G67+G70+G73+G76+G79+G82+G85+G88+G91</f>
        <v>91191.099999999991</v>
      </c>
      <c r="H23" s="33">
        <f>ROUND(G23/E23*100,1)</f>
        <v>108</v>
      </c>
      <c r="I23" s="35">
        <f>I25+I28+I31+I34+I37+I40+I43+I46+I49+I52+I55+I58+I61+I64+I67+I70+I73+I76+I79+I82+I85+I88+I91</f>
        <v>97574.399999999994</v>
      </c>
      <c r="J23" s="33">
        <f>ROUND(I23/G23*100,1)</f>
        <v>107</v>
      </c>
      <c r="K23" s="34">
        <f>K25+K28+K31+K34+K37+K40+K43+K46+K49+K52+K55+K58+K61+K64+K67+K70+K73+K76+K79+K82+K85+K88+K91</f>
        <v>103422</v>
      </c>
      <c r="L23" s="33">
        <f>ROUND(K23/I23*100,1)</f>
        <v>106</v>
      </c>
    </row>
    <row r="24" spans="1:12" ht="15.75" customHeight="1">
      <c r="A24" s="12" t="s">
        <v>2</v>
      </c>
      <c r="B24" s="13"/>
      <c r="C24" s="14"/>
      <c r="D24" s="8"/>
      <c r="E24" s="14"/>
      <c r="F24" s="8"/>
      <c r="G24" s="86"/>
      <c r="H24" s="8"/>
      <c r="I24" s="14"/>
      <c r="J24" s="8"/>
      <c r="K24" s="14"/>
      <c r="L24" s="8"/>
    </row>
    <row r="25" spans="1:12" ht="17.25" customHeight="1">
      <c r="A25" s="26" t="s">
        <v>17</v>
      </c>
      <c r="B25" s="27">
        <f>SUM(B26:B27)</f>
        <v>71879.100000000006</v>
      </c>
      <c r="C25" s="27">
        <f>SUM(C26:C27)</f>
        <v>73425.399999999994</v>
      </c>
      <c r="D25" s="28">
        <f>ROUND(C25/B25*100,1)</f>
        <v>102.2</v>
      </c>
      <c r="E25" s="30">
        <f>SUM(E26:E27)</f>
        <v>84441.799999999988</v>
      </c>
      <c r="F25" s="28">
        <f t="shared" ref="F25:F56" si="13">ROUND(E25/C25*100,1)</f>
        <v>115</v>
      </c>
      <c r="G25" s="87">
        <f>SUM(G26:G27)</f>
        <v>91191.099999999991</v>
      </c>
      <c r="H25" s="28">
        <f>ROUND(G25/E25*100,1)</f>
        <v>108</v>
      </c>
      <c r="I25" s="30">
        <f>SUM(I26:I27)</f>
        <v>97574.399999999994</v>
      </c>
      <c r="J25" s="28">
        <f>ROUND(I25/G25*100,1)</f>
        <v>107</v>
      </c>
      <c r="K25" s="30">
        <f>SUM(K26:K27)</f>
        <v>103422</v>
      </c>
      <c r="L25" s="28">
        <f>ROUND(K25/I25*100,1)</f>
        <v>106</v>
      </c>
    </row>
    <row r="26" spans="1:12" s="21" customFormat="1" ht="15" customHeight="1">
      <c r="A26" s="58" t="s">
        <v>94</v>
      </c>
      <c r="B26" s="59">
        <v>71879.100000000006</v>
      </c>
      <c r="C26" s="19">
        <v>70796.5</v>
      </c>
      <c r="D26" s="20">
        <f t="shared" ref="D26:D89" si="14">ROUND(C26/B26*100,1)</f>
        <v>98.5</v>
      </c>
      <c r="E26" s="19">
        <v>81415.899999999994</v>
      </c>
      <c r="F26" s="20">
        <f t="shared" si="13"/>
        <v>115</v>
      </c>
      <c r="G26" s="84">
        <v>87929.2</v>
      </c>
      <c r="H26" s="20">
        <f t="shared" ref="H26:H27" si="15">ROUND(G26/E26*100,1)</f>
        <v>108</v>
      </c>
      <c r="I26" s="19">
        <v>94084.2</v>
      </c>
      <c r="J26" s="20">
        <f t="shared" ref="J26:J27" si="16">ROUND(I26/G26*100,1)</f>
        <v>107</v>
      </c>
      <c r="K26" s="19">
        <v>99729.3</v>
      </c>
      <c r="L26" s="20">
        <f t="shared" ref="L26:L27" si="17">ROUND(K26/I26*100,1)</f>
        <v>106</v>
      </c>
    </row>
    <row r="27" spans="1:12" s="21" customFormat="1" ht="15" customHeight="1">
      <c r="A27" s="58" t="s">
        <v>9</v>
      </c>
      <c r="B27" s="18"/>
      <c r="C27" s="19">
        <v>2628.9</v>
      </c>
      <c r="D27" s="20" t="e">
        <f t="shared" si="14"/>
        <v>#DIV/0!</v>
      </c>
      <c r="E27" s="19">
        <v>3025.9</v>
      </c>
      <c r="F27" s="20">
        <f t="shared" si="13"/>
        <v>115.1</v>
      </c>
      <c r="G27" s="84">
        <v>3261.9</v>
      </c>
      <c r="H27" s="20">
        <f t="shared" si="15"/>
        <v>107.8</v>
      </c>
      <c r="I27" s="19">
        <v>3490.2</v>
      </c>
      <c r="J27" s="20">
        <f t="shared" si="16"/>
        <v>107</v>
      </c>
      <c r="K27" s="19">
        <v>3692.7</v>
      </c>
      <c r="L27" s="20">
        <f t="shared" si="17"/>
        <v>105.8</v>
      </c>
    </row>
    <row r="28" spans="1:12" ht="15.75" hidden="1" customHeight="1">
      <c r="A28" s="26" t="s">
        <v>18</v>
      </c>
      <c r="B28" s="27">
        <f>SUM(B29:B30)</f>
        <v>0</v>
      </c>
      <c r="C28" s="30">
        <f>SUM(C29:C30)</f>
        <v>0</v>
      </c>
      <c r="D28" s="28" t="e">
        <f t="shared" si="14"/>
        <v>#DIV/0!</v>
      </c>
      <c r="E28" s="30">
        <f>SUM(E29:E30)</f>
        <v>0</v>
      </c>
      <c r="F28" s="28" t="e">
        <f t="shared" si="13"/>
        <v>#DIV/0!</v>
      </c>
      <c r="G28" s="87">
        <f>SUM(G29:G30)</f>
        <v>0</v>
      </c>
      <c r="H28" s="28" t="e">
        <f>ROUND(G28/E28*100,1)</f>
        <v>#DIV/0!</v>
      </c>
      <c r="I28" s="30">
        <f>SUM(I29:I30)</f>
        <v>0</v>
      </c>
      <c r="J28" s="28" t="e">
        <f>ROUND(I28/G28*100,1)</f>
        <v>#DIV/0!</v>
      </c>
      <c r="K28" s="30">
        <f>SUM(K29:K30)</f>
        <v>0</v>
      </c>
      <c r="L28" s="28" t="e">
        <f>ROUND(K28/I28*100,1)</f>
        <v>#DIV/0!</v>
      </c>
    </row>
    <row r="29" spans="1:12" s="21" customFormat="1" ht="15" hidden="1" customHeight="1">
      <c r="A29" s="17" t="s">
        <v>52</v>
      </c>
      <c r="B29" s="18"/>
      <c r="C29" s="19"/>
      <c r="D29" s="20" t="e">
        <f t="shared" si="14"/>
        <v>#DIV/0!</v>
      </c>
      <c r="E29" s="19"/>
      <c r="F29" s="20" t="e">
        <f t="shared" si="13"/>
        <v>#DIV/0!</v>
      </c>
      <c r="G29" s="84"/>
      <c r="H29" s="20" t="e">
        <f t="shared" ref="H29:H30" si="18">ROUND(G29/E29*100,1)</f>
        <v>#DIV/0!</v>
      </c>
      <c r="I29" s="19"/>
      <c r="J29" s="20" t="e">
        <f t="shared" ref="J29:J30" si="19">ROUND(I29/G29*100,1)</f>
        <v>#DIV/0!</v>
      </c>
      <c r="K29" s="19"/>
      <c r="L29" s="20" t="e">
        <f t="shared" ref="L29:L30" si="20">ROUND(K29/I29*100,1)</f>
        <v>#DIV/0!</v>
      </c>
    </row>
    <row r="30" spans="1:12" s="21" customFormat="1" ht="15" hidden="1" customHeight="1">
      <c r="A30" s="17" t="s">
        <v>52</v>
      </c>
      <c r="B30" s="18"/>
      <c r="C30" s="19"/>
      <c r="D30" s="20" t="e">
        <f t="shared" si="14"/>
        <v>#DIV/0!</v>
      </c>
      <c r="E30" s="19"/>
      <c r="F30" s="20" t="e">
        <f t="shared" si="13"/>
        <v>#DIV/0!</v>
      </c>
      <c r="G30" s="84"/>
      <c r="H30" s="20" t="e">
        <f t="shared" si="18"/>
        <v>#DIV/0!</v>
      </c>
      <c r="I30" s="19"/>
      <c r="J30" s="20" t="e">
        <f t="shared" si="19"/>
        <v>#DIV/0!</v>
      </c>
      <c r="K30" s="19"/>
      <c r="L30" s="20" t="e">
        <f t="shared" si="20"/>
        <v>#DIV/0!</v>
      </c>
    </row>
    <row r="31" spans="1:12" ht="15" hidden="1" customHeight="1">
      <c r="A31" s="26" t="s">
        <v>19</v>
      </c>
      <c r="B31" s="27">
        <f>SUM(B32:B33)</f>
        <v>0</v>
      </c>
      <c r="C31" s="27">
        <f>SUM(C32:C33)</f>
        <v>0</v>
      </c>
      <c r="D31" s="28" t="e">
        <f t="shared" si="14"/>
        <v>#DIV/0!</v>
      </c>
      <c r="E31" s="30">
        <f>SUM(E32:E33)</f>
        <v>0</v>
      </c>
      <c r="F31" s="28" t="e">
        <f t="shared" si="13"/>
        <v>#DIV/0!</v>
      </c>
      <c r="G31" s="87">
        <f>SUM(G32:G33)</f>
        <v>0</v>
      </c>
      <c r="H31" s="28" t="e">
        <f>ROUND(G31/E31*100,1)</f>
        <v>#DIV/0!</v>
      </c>
      <c r="I31" s="30">
        <f>SUM(I32:I33)</f>
        <v>0</v>
      </c>
      <c r="J31" s="28" t="e">
        <f>ROUND(I31/G31*100,1)</f>
        <v>#DIV/0!</v>
      </c>
      <c r="K31" s="27">
        <f>SUM(K32:K33)</f>
        <v>0</v>
      </c>
      <c r="L31" s="28" t="e">
        <f>ROUND(K31/I31*100,1)</f>
        <v>#DIV/0!</v>
      </c>
    </row>
    <row r="32" spans="1:12" s="21" customFormat="1" ht="15" hidden="1" customHeight="1">
      <c r="A32" s="17" t="s">
        <v>52</v>
      </c>
      <c r="B32" s="18"/>
      <c r="C32" s="19"/>
      <c r="D32" s="20" t="e">
        <f t="shared" si="14"/>
        <v>#DIV/0!</v>
      </c>
      <c r="E32" s="19"/>
      <c r="F32" s="20" t="e">
        <f t="shared" si="13"/>
        <v>#DIV/0!</v>
      </c>
      <c r="G32" s="84"/>
      <c r="H32" s="20" t="e">
        <f t="shared" ref="H32:H33" si="21">ROUND(G32/E32*100,1)</f>
        <v>#DIV/0!</v>
      </c>
      <c r="I32" s="19"/>
      <c r="J32" s="20" t="e">
        <f t="shared" ref="J32:J33" si="22">ROUND(I32/G32*100,1)</f>
        <v>#DIV/0!</v>
      </c>
      <c r="K32" s="19"/>
      <c r="L32" s="20" t="e">
        <f t="shared" ref="L32:L33" si="23">ROUND(K32/I32*100,1)</f>
        <v>#DIV/0!</v>
      </c>
    </row>
    <row r="33" spans="1:12" s="21" customFormat="1" ht="15" hidden="1" customHeight="1">
      <c r="A33" s="17" t="s">
        <v>52</v>
      </c>
      <c r="B33" s="18"/>
      <c r="C33" s="19"/>
      <c r="D33" s="20" t="e">
        <f t="shared" si="14"/>
        <v>#DIV/0!</v>
      </c>
      <c r="E33" s="19"/>
      <c r="F33" s="20" t="e">
        <f t="shared" si="13"/>
        <v>#DIV/0!</v>
      </c>
      <c r="G33" s="84"/>
      <c r="H33" s="20" t="e">
        <f t="shared" si="21"/>
        <v>#DIV/0!</v>
      </c>
      <c r="I33" s="19"/>
      <c r="J33" s="20" t="e">
        <f t="shared" si="22"/>
        <v>#DIV/0!</v>
      </c>
      <c r="K33" s="19"/>
      <c r="L33" s="20" t="e">
        <f t="shared" si="23"/>
        <v>#DIV/0!</v>
      </c>
    </row>
    <row r="34" spans="1:12" ht="15.75" hidden="1" customHeight="1">
      <c r="A34" s="26" t="s">
        <v>20</v>
      </c>
      <c r="B34" s="27">
        <f>SUM(B35:B36)</f>
        <v>0</v>
      </c>
      <c r="C34" s="27">
        <f>SUM(C35:C36)</f>
        <v>0</v>
      </c>
      <c r="D34" s="28" t="e">
        <f t="shared" si="14"/>
        <v>#DIV/0!</v>
      </c>
      <c r="E34" s="30">
        <f t="shared" ref="E34:K34" si="24">SUM(E35:E36)</f>
        <v>0</v>
      </c>
      <c r="F34" s="28" t="e">
        <f t="shared" si="13"/>
        <v>#DIV/0!</v>
      </c>
      <c r="G34" s="87">
        <f t="shared" si="24"/>
        <v>0</v>
      </c>
      <c r="H34" s="28" t="e">
        <f t="shared" ref="H34:H91" si="25">ROUND(G34/E34*100,1)</f>
        <v>#DIV/0!</v>
      </c>
      <c r="I34" s="30">
        <f t="shared" si="24"/>
        <v>0</v>
      </c>
      <c r="J34" s="28" t="e">
        <f t="shared" ref="J34:J91" si="26">ROUND(I34/G34*100,1)</f>
        <v>#DIV/0!</v>
      </c>
      <c r="K34" s="30">
        <f t="shared" si="24"/>
        <v>0</v>
      </c>
      <c r="L34" s="28" t="e">
        <f t="shared" ref="L34:L91" si="27">ROUND(K34/I34*100,1)</f>
        <v>#DIV/0!</v>
      </c>
    </row>
    <row r="35" spans="1:12" s="21" customFormat="1" ht="15" hidden="1" customHeight="1">
      <c r="A35" s="17" t="s">
        <v>52</v>
      </c>
      <c r="B35" s="18"/>
      <c r="C35" s="19"/>
      <c r="D35" s="20" t="e">
        <f t="shared" si="14"/>
        <v>#DIV/0!</v>
      </c>
      <c r="E35" s="19"/>
      <c r="F35" s="20" t="e">
        <f t="shared" si="13"/>
        <v>#DIV/0!</v>
      </c>
      <c r="G35" s="84"/>
      <c r="H35" s="20" t="e">
        <f t="shared" si="25"/>
        <v>#DIV/0!</v>
      </c>
      <c r="I35" s="19"/>
      <c r="J35" s="20" t="e">
        <f t="shared" si="26"/>
        <v>#DIV/0!</v>
      </c>
      <c r="K35" s="19"/>
      <c r="L35" s="20" t="e">
        <f t="shared" si="27"/>
        <v>#DIV/0!</v>
      </c>
    </row>
    <row r="36" spans="1:12" s="21" customFormat="1" ht="15" hidden="1" customHeight="1">
      <c r="A36" s="17" t="s">
        <v>52</v>
      </c>
      <c r="B36" s="18"/>
      <c r="C36" s="19"/>
      <c r="D36" s="20" t="e">
        <f t="shared" si="14"/>
        <v>#DIV/0!</v>
      </c>
      <c r="E36" s="19"/>
      <c r="F36" s="20" t="e">
        <f t="shared" si="13"/>
        <v>#DIV/0!</v>
      </c>
      <c r="G36" s="84"/>
      <c r="H36" s="20" t="e">
        <f t="shared" si="25"/>
        <v>#DIV/0!</v>
      </c>
      <c r="I36" s="19"/>
      <c r="J36" s="20" t="e">
        <f t="shared" si="26"/>
        <v>#DIV/0!</v>
      </c>
      <c r="K36" s="19"/>
      <c r="L36" s="20" t="e">
        <f t="shared" si="27"/>
        <v>#DIV/0!</v>
      </c>
    </row>
    <row r="37" spans="1:12" ht="15.75" hidden="1" customHeight="1">
      <c r="A37" s="26" t="s">
        <v>21</v>
      </c>
      <c r="B37" s="27">
        <f>SUM(B38:B39)</f>
        <v>0</v>
      </c>
      <c r="C37" s="27">
        <f>SUM(C38:C39)</f>
        <v>0</v>
      </c>
      <c r="D37" s="28" t="e">
        <f t="shared" si="14"/>
        <v>#DIV/0!</v>
      </c>
      <c r="E37" s="27">
        <f>SUM(E38:E39)</f>
        <v>0</v>
      </c>
      <c r="F37" s="28" t="e">
        <f t="shared" si="13"/>
        <v>#DIV/0!</v>
      </c>
      <c r="G37" s="88">
        <f>SUM(G38:G39)</f>
        <v>0</v>
      </c>
      <c r="H37" s="28" t="e">
        <f t="shared" si="25"/>
        <v>#DIV/0!</v>
      </c>
      <c r="I37" s="27">
        <f>SUM(I38:I39)</f>
        <v>0</v>
      </c>
      <c r="J37" s="28" t="e">
        <f t="shared" si="26"/>
        <v>#DIV/0!</v>
      </c>
      <c r="K37" s="27">
        <f>SUM(K38:K39)</f>
        <v>0</v>
      </c>
      <c r="L37" s="28" t="e">
        <f t="shared" si="27"/>
        <v>#DIV/0!</v>
      </c>
    </row>
    <row r="38" spans="1:12" s="21" customFormat="1" ht="15" hidden="1" customHeight="1">
      <c r="A38" s="17" t="s">
        <v>52</v>
      </c>
      <c r="B38" s="18"/>
      <c r="C38" s="19"/>
      <c r="D38" s="20" t="e">
        <f t="shared" si="14"/>
        <v>#DIV/0!</v>
      </c>
      <c r="E38" s="19"/>
      <c r="F38" s="20" t="e">
        <f t="shared" si="13"/>
        <v>#DIV/0!</v>
      </c>
      <c r="G38" s="84"/>
      <c r="H38" s="20" t="e">
        <f t="shared" si="25"/>
        <v>#DIV/0!</v>
      </c>
      <c r="I38" s="19"/>
      <c r="J38" s="20" t="e">
        <f t="shared" si="26"/>
        <v>#DIV/0!</v>
      </c>
      <c r="K38" s="19"/>
      <c r="L38" s="20" t="e">
        <f t="shared" si="27"/>
        <v>#DIV/0!</v>
      </c>
    </row>
    <row r="39" spans="1:12" s="21" customFormat="1" ht="15" hidden="1" customHeight="1">
      <c r="A39" s="17" t="s">
        <v>52</v>
      </c>
      <c r="B39" s="18"/>
      <c r="C39" s="19"/>
      <c r="D39" s="20" t="e">
        <f t="shared" si="14"/>
        <v>#DIV/0!</v>
      </c>
      <c r="E39" s="19"/>
      <c r="F39" s="20" t="e">
        <f t="shared" si="13"/>
        <v>#DIV/0!</v>
      </c>
      <c r="G39" s="84"/>
      <c r="H39" s="20" t="e">
        <f t="shared" si="25"/>
        <v>#DIV/0!</v>
      </c>
      <c r="I39" s="19"/>
      <c r="J39" s="20" t="e">
        <f t="shared" si="26"/>
        <v>#DIV/0!</v>
      </c>
      <c r="K39" s="19"/>
      <c r="L39" s="20" t="e">
        <f t="shared" si="27"/>
        <v>#DIV/0!</v>
      </c>
    </row>
    <row r="40" spans="1:12" ht="54" hidden="1" customHeight="1">
      <c r="A40" s="26" t="s">
        <v>22</v>
      </c>
      <c r="B40" s="27">
        <f>SUM(B41:B42)</f>
        <v>0</v>
      </c>
      <c r="C40" s="27">
        <f>SUM(C41:C42)</f>
        <v>0</v>
      </c>
      <c r="D40" s="28" t="e">
        <f t="shared" ref="D40" si="28">ROUND(C40/B40*100,1)</f>
        <v>#DIV/0!</v>
      </c>
      <c r="E40" s="27">
        <f>SUM(E41:E42)</f>
        <v>0</v>
      </c>
      <c r="F40" s="28" t="e">
        <f t="shared" si="13"/>
        <v>#DIV/0!</v>
      </c>
      <c r="G40" s="88">
        <f>SUM(G41:G42)</f>
        <v>0</v>
      </c>
      <c r="H40" s="28" t="e">
        <f t="shared" ref="H40" si="29">ROUND(G40/E40*100,1)</f>
        <v>#DIV/0!</v>
      </c>
      <c r="I40" s="27">
        <f>SUM(I41:I42)</f>
        <v>0</v>
      </c>
      <c r="J40" s="28" t="e">
        <f t="shared" ref="J40" si="30">ROUND(I40/G40*100,1)</f>
        <v>#DIV/0!</v>
      </c>
      <c r="K40" s="27">
        <f>SUM(K41:K42)</f>
        <v>0</v>
      </c>
      <c r="L40" s="28" t="e">
        <f t="shared" ref="L40" si="31">ROUND(K40/I40*100,1)</f>
        <v>#DIV/0!</v>
      </c>
    </row>
    <row r="41" spans="1:12" s="21" customFormat="1" ht="15" hidden="1" customHeight="1">
      <c r="A41" s="17" t="s">
        <v>52</v>
      </c>
      <c r="B41" s="18"/>
      <c r="C41" s="19"/>
      <c r="D41" s="20" t="e">
        <f t="shared" si="14"/>
        <v>#DIV/0!</v>
      </c>
      <c r="E41" s="19"/>
      <c r="F41" s="20" t="e">
        <f t="shared" si="13"/>
        <v>#DIV/0!</v>
      </c>
      <c r="G41" s="84"/>
      <c r="H41" s="20" t="e">
        <f t="shared" si="25"/>
        <v>#DIV/0!</v>
      </c>
      <c r="I41" s="19"/>
      <c r="J41" s="20" t="e">
        <f t="shared" si="26"/>
        <v>#DIV/0!</v>
      </c>
      <c r="K41" s="19"/>
      <c r="L41" s="20" t="e">
        <f t="shared" si="27"/>
        <v>#DIV/0!</v>
      </c>
    </row>
    <row r="42" spans="1:12" s="21" customFormat="1" ht="15" hidden="1" customHeight="1">
      <c r="A42" s="17" t="s">
        <v>52</v>
      </c>
      <c r="B42" s="18"/>
      <c r="C42" s="19"/>
      <c r="D42" s="20" t="e">
        <f t="shared" si="14"/>
        <v>#DIV/0!</v>
      </c>
      <c r="E42" s="19"/>
      <c r="F42" s="20" t="e">
        <f t="shared" si="13"/>
        <v>#DIV/0!</v>
      </c>
      <c r="G42" s="84"/>
      <c r="H42" s="20" t="e">
        <f t="shared" si="25"/>
        <v>#DIV/0!</v>
      </c>
      <c r="I42" s="19"/>
      <c r="J42" s="20" t="e">
        <f t="shared" si="26"/>
        <v>#DIV/0!</v>
      </c>
      <c r="K42" s="19"/>
      <c r="L42" s="20" t="e">
        <f t="shared" si="27"/>
        <v>#DIV/0!</v>
      </c>
    </row>
    <row r="43" spans="1:12" ht="16.5" hidden="1" customHeight="1">
      <c r="A43" s="26" t="s">
        <v>23</v>
      </c>
      <c r="B43" s="27">
        <f>SUM(B44:B45)</f>
        <v>0</v>
      </c>
      <c r="C43" s="27">
        <f>SUM(C44:C45)</f>
        <v>0</v>
      </c>
      <c r="D43" s="28" t="e">
        <f t="shared" si="14"/>
        <v>#DIV/0!</v>
      </c>
      <c r="E43" s="27">
        <f>SUM(E44:E45)</f>
        <v>0</v>
      </c>
      <c r="F43" s="28" t="e">
        <f t="shared" si="13"/>
        <v>#DIV/0!</v>
      </c>
      <c r="G43" s="88">
        <f>SUM(G44:G45)</f>
        <v>0</v>
      </c>
      <c r="H43" s="28" t="e">
        <f t="shared" si="25"/>
        <v>#DIV/0!</v>
      </c>
      <c r="I43" s="27">
        <f>SUM(I44:I45)</f>
        <v>0</v>
      </c>
      <c r="J43" s="28" t="e">
        <f t="shared" si="26"/>
        <v>#DIV/0!</v>
      </c>
      <c r="K43" s="27">
        <f>SUM(K44:K45)</f>
        <v>0</v>
      </c>
      <c r="L43" s="28" t="e">
        <f t="shared" si="27"/>
        <v>#DIV/0!</v>
      </c>
    </row>
    <row r="44" spans="1:12" s="21" customFormat="1" ht="15" hidden="1" customHeight="1">
      <c r="A44" s="17" t="s">
        <v>52</v>
      </c>
      <c r="B44" s="18"/>
      <c r="C44" s="19"/>
      <c r="D44" s="20" t="e">
        <f t="shared" si="14"/>
        <v>#DIV/0!</v>
      </c>
      <c r="E44" s="19"/>
      <c r="F44" s="20" t="e">
        <f t="shared" si="13"/>
        <v>#DIV/0!</v>
      </c>
      <c r="G44" s="84"/>
      <c r="H44" s="20" t="e">
        <f t="shared" si="25"/>
        <v>#DIV/0!</v>
      </c>
      <c r="I44" s="19"/>
      <c r="J44" s="20" t="e">
        <f t="shared" si="26"/>
        <v>#DIV/0!</v>
      </c>
      <c r="K44" s="19"/>
      <c r="L44" s="20" t="e">
        <f t="shared" si="27"/>
        <v>#DIV/0!</v>
      </c>
    </row>
    <row r="45" spans="1:12" s="21" customFormat="1" ht="15" hidden="1" customHeight="1">
      <c r="A45" s="17" t="s">
        <v>52</v>
      </c>
      <c r="B45" s="18"/>
      <c r="C45" s="19"/>
      <c r="D45" s="20" t="e">
        <f t="shared" si="14"/>
        <v>#DIV/0!</v>
      </c>
      <c r="E45" s="19"/>
      <c r="F45" s="20" t="e">
        <f t="shared" si="13"/>
        <v>#DIV/0!</v>
      </c>
      <c r="G45" s="84"/>
      <c r="H45" s="20" t="e">
        <f t="shared" si="25"/>
        <v>#DIV/0!</v>
      </c>
      <c r="I45" s="19"/>
      <c r="J45" s="20" t="e">
        <f t="shared" si="26"/>
        <v>#DIV/0!</v>
      </c>
      <c r="K45" s="19"/>
      <c r="L45" s="20" t="e">
        <f t="shared" si="27"/>
        <v>#DIV/0!</v>
      </c>
    </row>
    <row r="46" spans="1:12" ht="24.95" hidden="1" customHeight="1">
      <c r="A46" s="26" t="s">
        <v>24</v>
      </c>
      <c r="B46" s="27">
        <f>SUM(B47:B48)</f>
        <v>0</v>
      </c>
      <c r="C46" s="27">
        <f>SUM(C47:C48)</f>
        <v>0</v>
      </c>
      <c r="D46" s="28" t="e">
        <f t="shared" ref="D46" si="32">ROUND(C46/B46*100,1)</f>
        <v>#DIV/0!</v>
      </c>
      <c r="E46" s="27">
        <f>SUM(E47:E48)</f>
        <v>0</v>
      </c>
      <c r="F46" s="28" t="e">
        <f t="shared" si="13"/>
        <v>#DIV/0!</v>
      </c>
      <c r="G46" s="88">
        <f>SUM(G47:G48)</f>
        <v>0</v>
      </c>
      <c r="H46" s="28" t="e">
        <f t="shared" ref="H46" si="33">ROUND(G46/E46*100,1)</f>
        <v>#DIV/0!</v>
      </c>
      <c r="I46" s="27">
        <f>SUM(I47:I48)</f>
        <v>0</v>
      </c>
      <c r="J46" s="28" t="e">
        <f t="shared" ref="J46" si="34">ROUND(I46/G46*100,1)</f>
        <v>#DIV/0!</v>
      </c>
      <c r="K46" s="27">
        <f>SUM(K47:K48)</f>
        <v>0</v>
      </c>
      <c r="L46" s="28" t="e">
        <f t="shared" ref="L46" si="35">ROUND(K46/I46*100,1)</f>
        <v>#DIV/0!</v>
      </c>
    </row>
    <row r="47" spans="1:12" s="21" customFormat="1" ht="15" hidden="1" customHeight="1">
      <c r="A47" s="17" t="s">
        <v>52</v>
      </c>
      <c r="B47" s="18"/>
      <c r="C47" s="19"/>
      <c r="D47" s="20" t="e">
        <f t="shared" si="14"/>
        <v>#DIV/0!</v>
      </c>
      <c r="E47" s="19"/>
      <c r="F47" s="20" t="e">
        <f t="shared" si="13"/>
        <v>#DIV/0!</v>
      </c>
      <c r="G47" s="84"/>
      <c r="H47" s="20" t="e">
        <f t="shared" si="25"/>
        <v>#DIV/0!</v>
      </c>
      <c r="I47" s="19"/>
      <c r="J47" s="20" t="e">
        <f t="shared" si="26"/>
        <v>#DIV/0!</v>
      </c>
      <c r="K47" s="19"/>
      <c r="L47" s="20" t="e">
        <f t="shared" si="27"/>
        <v>#DIV/0!</v>
      </c>
    </row>
    <row r="48" spans="1:12" s="21" customFormat="1" ht="15" hidden="1" customHeight="1">
      <c r="A48" s="17" t="s">
        <v>52</v>
      </c>
      <c r="B48" s="18"/>
      <c r="C48" s="19"/>
      <c r="D48" s="20" t="e">
        <f t="shared" si="14"/>
        <v>#DIV/0!</v>
      </c>
      <c r="E48" s="19"/>
      <c r="F48" s="20" t="e">
        <f t="shared" si="13"/>
        <v>#DIV/0!</v>
      </c>
      <c r="G48" s="84"/>
      <c r="H48" s="20" t="e">
        <f t="shared" si="25"/>
        <v>#DIV/0!</v>
      </c>
      <c r="I48" s="19"/>
      <c r="J48" s="20" t="e">
        <f t="shared" si="26"/>
        <v>#DIV/0!</v>
      </c>
      <c r="K48" s="19"/>
      <c r="L48" s="20" t="e">
        <f t="shared" si="27"/>
        <v>#DIV/0!</v>
      </c>
    </row>
    <row r="49" spans="1:12" ht="19.5" hidden="1" customHeight="1">
      <c r="A49" s="26" t="s">
        <v>25</v>
      </c>
      <c r="B49" s="27">
        <f>SUM(B50:B51)</f>
        <v>0</v>
      </c>
      <c r="C49" s="27">
        <f>SUM(C50:C51)</f>
        <v>0</v>
      </c>
      <c r="D49" s="28" t="e">
        <f t="shared" si="14"/>
        <v>#DIV/0!</v>
      </c>
      <c r="E49" s="27">
        <f>SUM(E50:E51)</f>
        <v>0</v>
      </c>
      <c r="F49" s="28" t="e">
        <f t="shared" si="13"/>
        <v>#DIV/0!</v>
      </c>
      <c r="G49" s="88">
        <f>SUM(G50:G51)</f>
        <v>0</v>
      </c>
      <c r="H49" s="28" t="e">
        <f t="shared" si="25"/>
        <v>#DIV/0!</v>
      </c>
      <c r="I49" s="27">
        <f>SUM(I50:I51)</f>
        <v>0</v>
      </c>
      <c r="J49" s="28" t="e">
        <f t="shared" si="26"/>
        <v>#DIV/0!</v>
      </c>
      <c r="K49" s="27">
        <f>SUM(K50:K51)</f>
        <v>0</v>
      </c>
      <c r="L49" s="28" t="e">
        <f t="shared" si="27"/>
        <v>#DIV/0!</v>
      </c>
    </row>
    <row r="50" spans="1:12" s="21" customFormat="1" ht="15" hidden="1" customHeight="1">
      <c r="A50" s="17" t="s">
        <v>52</v>
      </c>
      <c r="B50" s="18"/>
      <c r="C50" s="19"/>
      <c r="D50" s="20" t="e">
        <f t="shared" si="14"/>
        <v>#DIV/0!</v>
      </c>
      <c r="E50" s="19"/>
      <c r="F50" s="20" t="e">
        <f t="shared" si="13"/>
        <v>#DIV/0!</v>
      </c>
      <c r="G50" s="84"/>
      <c r="H50" s="20" t="e">
        <f t="shared" si="25"/>
        <v>#DIV/0!</v>
      </c>
      <c r="I50" s="19"/>
      <c r="J50" s="20" t="e">
        <f t="shared" si="26"/>
        <v>#DIV/0!</v>
      </c>
      <c r="K50" s="19"/>
      <c r="L50" s="20" t="e">
        <f t="shared" si="27"/>
        <v>#DIV/0!</v>
      </c>
    </row>
    <row r="51" spans="1:12" s="21" customFormat="1" ht="15" hidden="1" customHeight="1">
      <c r="A51" s="17" t="s">
        <v>52</v>
      </c>
      <c r="B51" s="18"/>
      <c r="C51" s="19"/>
      <c r="D51" s="20" t="e">
        <f t="shared" si="14"/>
        <v>#DIV/0!</v>
      </c>
      <c r="E51" s="19"/>
      <c r="F51" s="20" t="e">
        <f t="shared" si="13"/>
        <v>#DIV/0!</v>
      </c>
      <c r="G51" s="84"/>
      <c r="H51" s="20" t="e">
        <f t="shared" si="25"/>
        <v>#DIV/0!</v>
      </c>
      <c r="I51" s="19"/>
      <c r="J51" s="20" t="e">
        <f t="shared" si="26"/>
        <v>#DIV/0!</v>
      </c>
      <c r="K51" s="19"/>
      <c r="L51" s="20" t="e">
        <f t="shared" si="27"/>
        <v>#DIV/0!</v>
      </c>
    </row>
    <row r="52" spans="1:12" ht="24.95" hidden="1" customHeight="1">
      <c r="A52" s="26" t="s">
        <v>26</v>
      </c>
      <c r="B52" s="27">
        <f>SUM(B53:B54)</f>
        <v>0</v>
      </c>
      <c r="C52" s="27">
        <f>SUM(C53:C54)</f>
        <v>0</v>
      </c>
      <c r="D52" s="28" t="e">
        <f t="shared" ref="D52" si="36">ROUND(C52/B52*100,1)</f>
        <v>#DIV/0!</v>
      </c>
      <c r="E52" s="27">
        <f>SUM(E53:E54)</f>
        <v>0</v>
      </c>
      <c r="F52" s="28" t="e">
        <f t="shared" si="13"/>
        <v>#DIV/0!</v>
      </c>
      <c r="G52" s="88">
        <f>SUM(G53:G54)</f>
        <v>0</v>
      </c>
      <c r="H52" s="28" t="e">
        <f t="shared" ref="H52" si="37">ROUND(G52/E52*100,1)</f>
        <v>#DIV/0!</v>
      </c>
      <c r="I52" s="27">
        <f>SUM(I53:I54)</f>
        <v>0</v>
      </c>
      <c r="J52" s="28" t="e">
        <f t="shared" ref="J52" si="38">ROUND(I52/G52*100,1)</f>
        <v>#DIV/0!</v>
      </c>
      <c r="K52" s="27">
        <f>SUM(K53:K54)</f>
        <v>0</v>
      </c>
      <c r="L52" s="28" t="e">
        <f t="shared" ref="L52" si="39">ROUND(K52/I52*100,1)</f>
        <v>#DIV/0!</v>
      </c>
    </row>
    <row r="53" spans="1:12" s="21" customFormat="1" ht="15" hidden="1" customHeight="1">
      <c r="A53" s="17" t="s">
        <v>52</v>
      </c>
      <c r="B53" s="18"/>
      <c r="C53" s="19"/>
      <c r="D53" s="20" t="e">
        <f t="shared" si="14"/>
        <v>#DIV/0!</v>
      </c>
      <c r="E53" s="19"/>
      <c r="F53" s="20" t="e">
        <f t="shared" si="13"/>
        <v>#DIV/0!</v>
      </c>
      <c r="G53" s="84"/>
      <c r="H53" s="20" t="e">
        <f t="shared" si="25"/>
        <v>#DIV/0!</v>
      </c>
      <c r="I53" s="19"/>
      <c r="J53" s="20" t="e">
        <f t="shared" si="26"/>
        <v>#DIV/0!</v>
      </c>
      <c r="K53" s="19"/>
      <c r="L53" s="20" t="e">
        <f t="shared" si="27"/>
        <v>#DIV/0!</v>
      </c>
    </row>
    <row r="54" spans="1:12" s="21" customFormat="1" ht="15" hidden="1" customHeight="1">
      <c r="A54" s="17" t="s">
        <v>52</v>
      </c>
      <c r="B54" s="18"/>
      <c r="C54" s="19"/>
      <c r="D54" s="20" t="e">
        <f t="shared" si="14"/>
        <v>#DIV/0!</v>
      </c>
      <c r="E54" s="19"/>
      <c r="F54" s="20" t="e">
        <f t="shared" si="13"/>
        <v>#DIV/0!</v>
      </c>
      <c r="G54" s="84"/>
      <c r="H54" s="20" t="e">
        <f t="shared" si="25"/>
        <v>#DIV/0!</v>
      </c>
      <c r="I54" s="19"/>
      <c r="J54" s="20" t="e">
        <f t="shared" si="26"/>
        <v>#DIV/0!</v>
      </c>
      <c r="K54" s="19"/>
      <c r="L54" s="20" t="e">
        <f t="shared" si="27"/>
        <v>#DIV/0!</v>
      </c>
    </row>
    <row r="55" spans="1:12" ht="24.95" hidden="1" customHeight="1">
      <c r="A55" s="26" t="s">
        <v>27</v>
      </c>
      <c r="B55" s="27">
        <f>SUM(B56:B57)</f>
        <v>0</v>
      </c>
      <c r="C55" s="27">
        <f>SUM(C56:C57)</f>
        <v>0</v>
      </c>
      <c r="D55" s="28" t="e">
        <f t="shared" si="14"/>
        <v>#DIV/0!</v>
      </c>
      <c r="E55" s="27">
        <f>SUM(E56:E57)</f>
        <v>0</v>
      </c>
      <c r="F55" s="28" t="e">
        <f t="shared" si="13"/>
        <v>#DIV/0!</v>
      </c>
      <c r="G55" s="88">
        <f>SUM(G56:G57)</f>
        <v>0</v>
      </c>
      <c r="H55" s="28" t="e">
        <f t="shared" si="25"/>
        <v>#DIV/0!</v>
      </c>
      <c r="I55" s="27">
        <f>SUM(I56:I57)</f>
        <v>0</v>
      </c>
      <c r="J55" s="28" t="e">
        <f t="shared" si="26"/>
        <v>#DIV/0!</v>
      </c>
      <c r="K55" s="27">
        <f>SUM(K56:K57)</f>
        <v>0</v>
      </c>
      <c r="L55" s="28" t="e">
        <f t="shared" si="27"/>
        <v>#DIV/0!</v>
      </c>
    </row>
    <row r="56" spans="1:12" s="21" customFormat="1" ht="15" hidden="1" customHeight="1">
      <c r="A56" s="17" t="s">
        <v>52</v>
      </c>
      <c r="B56" s="18"/>
      <c r="C56" s="19"/>
      <c r="D56" s="20" t="e">
        <f t="shared" si="14"/>
        <v>#DIV/0!</v>
      </c>
      <c r="E56" s="19"/>
      <c r="F56" s="20" t="e">
        <f t="shared" si="13"/>
        <v>#DIV/0!</v>
      </c>
      <c r="G56" s="84"/>
      <c r="H56" s="20" t="e">
        <f t="shared" si="25"/>
        <v>#DIV/0!</v>
      </c>
      <c r="I56" s="19"/>
      <c r="J56" s="20" t="e">
        <f t="shared" si="26"/>
        <v>#DIV/0!</v>
      </c>
      <c r="K56" s="19"/>
      <c r="L56" s="20" t="e">
        <f t="shared" si="27"/>
        <v>#DIV/0!</v>
      </c>
    </row>
    <row r="57" spans="1:12" s="21" customFormat="1" ht="15" hidden="1" customHeight="1">
      <c r="A57" s="17" t="s">
        <v>52</v>
      </c>
      <c r="B57" s="18"/>
      <c r="C57" s="19"/>
      <c r="D57" s="20" t="e">
        <f t="shared" si="14"/>
        <v>#DIV/0!</v>
      </c>
      <c r="E57" s="19"/>
      <c r="F57" s="20" t="e">
        <f t="shared" ref="F57:F88" si="40">ROUND(E57/C57*100,1)</f>
        <v>#DIV/0!</v>
      </c>
      <c r="G57" s="84"/>
      <c r="H57" s="20" t="e">
        <f t="shared" si="25"/>
        <v>#DIV/0!</v>
      </c>
      <c r="I57" s="19"/>
      <c r="J57" s="20" t="e">
        <f t="shared" si="26"/>
        <v>#DIV/0!</v>
      </c>
      <c r="K57" s="19"/>
      <c r="L57" s="20" t="e">
        <f t="shared" si="27"/>
        <v>#DIV/0!</v>
      </c>
    </row>
    <row r="58" spans="1:12" ht="24.95" hidden="1" customHeight="1">
      <c r="A58" s="26" t="s">
        <v>3</v>
      </c>
      <c r="B58" s="27">
        <f>SUM(B59:B60)</f>
        <v>0</v>
      </c>
      <c r="C58" s="27">
        <f>SUM(C59:C60)</f>
        <v>0</v>
      </c>
      <c r="D58" s="28" t="e">
        <f t="shared" ref="D58" si="41">ROUND(C58/B58*100,1)</f>
        <v>#DIV/0!</v>
      </c>
      <c r="E58" s="27">
        <f>SUM(E59:E60)</f>
        <v>0</v>
      </c>
      <c r="F58" s="28" t="e">
        <f t="shared" si="40"/>
        <v>#DIV/0!</v>
      </c>
      <c r="G58" s="88">
        <f>SUM(G59:G60)</f>
        <v>0</v>
      </c>
      <c r="H58" s="28" t="e">
        <f t="shared" ref="H58" si="42">ROUND(G58/E58*100,1)</f>
        <v>#DIV/0!</v>
      </c>
      <c r="I58" s="27">
        <f>SUM(I59:I60)</f>
        <v>0</v>
      </c>
      <c r="J58" s="28" t="e">
        <f t="shared" ref="J58" si="43">ROUND(I58/G58*100,1)</f>
        <v>#DIV/0!</v>
      </c>
      <c r="K58" s="27">
        <f>SUM(K59:K60)</f>
        <v>0</v>
      </c>
      <c r="L58" s="28" t="e">
        <f t="shared" ref="L58" si="44">ROUND(K58/I58*100,1)</f>
        <v>#DIV/0!</v>
      </c>
    </row>
    <row r="59" spans="1:12" s="21" customFormat="1" ht="15" hidden="1" customHeight="1">
      <c r="A59" s="17" t="s">
        <v>52</v>
      </c>
      <c r="B59" s="18"/>
      <c r="C59" s="19"/>
      <c r="D59" s="20" t="e">
        <f t="shared" si="14"/>
        <v>#DIV/0!</v>
      </c>
      <c r="E59" s="19"/>
      <c r="F59" s="20" t="e">
        <f t="shared" si="40"/>
        <v>#DIV/0!</v>
      </c>
      <c r="G59" s="84"/>
      <c r="H59" s="20" t="e">
        <f t="shared" si="25"/>
        <v>#DIV/0!</v>
      </c>
      <c r="I59" s="19"/>
      <c r="J59" s="20" t="e">
        <f t="shared" si="26"/>
        <v>#DIV/0!</v>
      </c>
      <c r="K59" s="19"/>
      <c r="L59" s="20" t="e">
        <f t="shared" si="27"/>
        <v>#DIV/0!</v>
      </c>
    </row>
    <row r="60" spans="1:12" s="21" customFormat="1" ht="15" hidden="1" customHeight="1">
      <c r="A60" s="17" t="s">
        <v>52</v>
      </c>
      <c r="B60" s="18"/>
      <c r="C60" s="19"/>
      <c r="D60" s="20" t="e">
        <f t="shared" si="14"/>
        <v>#DIV/0!</v>
      </c>
      <c r="E60" s="19"/>
      <c r="F60" s="20" t="e">
        <f t="shared" si="40"/>
        <v>#DIV/0!</v>
      </c>
      <c r="G60" s="84"/>
      <c r="H60" s="20" t="e">
        <f t="shared" si="25"/>
        <v>#DIV/0!</v>
      </c>
      <c r="I60" s="19"/>
      <c r="J60" s="20" t="e">
        <f t="shared" si="26"/>
        <v>#DIV/0!</v>
      </c>
      <c r="K60" s="19"/>
      <c r="L60" s="20" t="e">
        <f t="shared" si="27"/>
        <v>#DIV/0!</v>
      </c>
    </row>
    <row r="61" spans="1:12" ht="24.95" hidden="1" customHeight="1">
      <c r="A61" s="26" t="s">
        <v>28</v>
      </c>
      <c r="B61" s="27">
        <f>SUM(B62:B63)</f>
        <v>0</v>
      </c>
      <c r="C61" s="27">
        <f>SUM(C62:C63)</f>
        <v>0</v>
      </c>
      <c r="D61" s="28" t="e">
        <f t="shared" si="14"/>
        <v>#DIV/0!</v>
      </c>
      <c r="E61" s="27">
        <f>SUM(E62:E63)</f>
        <v>0</v>
      </c>
      <c r="F61" s="28" t="e">
        <f t="shared" si="40"/>
        <v>#DIV/0!</v>
      </c>
      <c r="G61" s="88">
        <f>SUM(G62:G63)</f>
        <v>0</v>
      </c>
      <c r="H61" s="28" t="e">
        <f t="shared" si="25"/>
        <v>#DIV/0!</v>
      </c>
      <c r="I61" s="27">
        <f>SUM(I62:I63)</f>
        <v>0</v>
      </c>
      <c r="J61" s="28" t="e">
        <f t="shared" si="26"/>
        <v>#DIV/0!</v>
      </c>
      <c r="K61" s="27">
        <f>SUM(K62:K63)</f>
        <v>0</v>
      </c>
      <c r="L61" s="28" t="e">
        <f t="shared" si="27"/>
        <v>#DIV/0!</v>
      </c>
    </row>
    <row r="62" spans="1:12" s="21" customFormat="1" ht="15" hidden="1" customHeight="1">
      <c r="A62" s="17" t="s">
        <v>52</v>
      </c>
      <c r="B62" s="18"/>
      <c r="C62" s="19"/>
      <c r="D62" s="20" t="e">
        <f t="shared" si="14"/>
        <v>#DIV/0!</v>
      </c>
      <c r="E62" s="19"/>
      <c r="F62" s="20" t="e">
        <f t="shared" si="40"/>
        <v>#DIV/0!</v>
      </c>
      <c r="G62" s="84"/>
      <c r="H62" s="20" t="e">
        <f t="shared" si="25"/>
        <v>#DIV/0!</v>
      </c>
      <c r="I62" s="19"/>
      <c r="J62" s="20" t="e">
        <f t="shared" si="26"/>
        <v>#DIV/0!</v>
      </c>
      <c r="K62" s="19"/>
      <c r="L62" s="20" t="e">
        <f t="shared" si="27"/>
        <v>#DIV/0!</v>
      </c>
    </row>
    <row r="63" spans="1:12" s="21" customFormat="1" ht="15" hidden="1" customHeight="1">
      <c r="A63" s="17" t="s">
        <v>52</v>
      </c>
      <c r="B63" s="18"/>
      <c r="C63" s="19"/>
      <c r="D63" s="20" t="e">
        <f t="shared" si="14"/>
        <v>#DIV/0!</v>
      </c>
      <c r="E63" s="19"/>
      <c r="F63" s="20" t="e">
        <f t="shared" si="40"/>
        <v>#DIV/0!</v>
      </c>
      <c r="G63" s="84"/>
      <c r="H63" s="20" t="e">
        <f t="shared" si="25"/>
        <v>#DIV/0!</v>
      </c>
      <c r="I63" s="19"/>
      <c r="J63" s="20" t="e">
        <f t="shared" si="26"/>
        <v>#DIV/0!</v>
      </c>
      <c r="K63" s="19"/>
      <c r="L63" s="20" t="e">
        <f t="shared" si="27"/>
        <v>#DIV/0!</v>
      </c>
    </row>
    <row r="64" spans="1:12" ht="18.75" hidden="1" customHeight="1">
      <c r="A64" s="26" t="s">
        <v>29</v>
      </c>
      <c r="B64" s="27">
        <f>SUM(B65:B66)</f>
        <v>0</v>
      </c>
      <c r="C64" s="27">
        <f>SUM(C65:C66)</f>
        <v>0</v>
      </c>
      <c r="D64" s="28" t="e">
        <f t="shared" ref="D64" si="45">ROUND(C64/B64*100,1)</f>
        <v>#DIV/0!</v>
      </c>
      <c r="E64" s="27">
        <f>SUM(E65:E66)</f>
        <v>0</v>
      </c>
      <c r="F64" s="28" t="e">
        <f t="shared" si="40"/>
        <v>#DIV/0!</v>
      </c>
      <c r="G64" s="88">
        <f>SUM(G65:G66)</f>
        <v>0</v>
      </c>
      <c r="H64" s="28" t="e">
        <f t="shared" ref="H64" si="46">ROUND(G64/E64*100,1)</f>
        <v>#DIV/0!</v>
      </c>
      <c r="I64" s="27">
        <f>SUM(I65:I66)</f>
        <v>0</v>
      </c>
      <c r="J64" s="28" t="e">
        <f t="shared" ref="J64" si="47">ROUND(I64/G64*100,1)</f>
        <v>#DIV/0!</v>
      </c>
      <c r="K64" s="27">
        <f>SUM(K65:K66)</f>
        <v>0</v>
      </c>
      <c r="L64" s="28" t="e">
        <f t="shared" ref="L64" si="48">ROUND(K64/I64*100,1)</f>
        <v>#DIV/0!</v>
      </c>
    </row>
    <row r="65" spans="1:12" s="21" customFormat="1" ht="15" hidden="1" customHeight="1">
      <c r="A65" s="17" t="s">
        <v>52</v>
      </c>
      <c r="B65" s="18"/>
      <c r="C65" s="19"/>
      <c r="D65" s="20" t="e">
        <f t="shared" si="14"/>
        <v>#DIV/0!</v>
      </c>
      <c r="E65" s="19"/>
      <c r="F65" s="20" t="e">
        <f t="shared" si="40"/>
        <v>#DIV/0!</v>
      </c>
      <c r="G65" s="84"/>
      <c r="H65" s="20" t="e">
        <f t="shared" si="25"/>
        <v>#DIV/0!</v>
      </c>
      <c r="I65" s="19"/>
      <c r="J65" s="20" t="e">
        <f t="shared" si="26"/>
        <v>#DIV/0!</v>
      </c>
      <c r="K65" s="19"/>
      <c r="L65" s="20" t="e">
        <f t="shared" si="27"/>
        <v>#DIV/0!</v>
      </c>
    </row>
    <row r="66" spans="1:12" s="21" customFormat="1" ht="15" hidden="1" customHeight="1">
      <c r="A66" s="17" t="s">
        <v>52</v>
      </c>
      <c r="B66" s="18"/>
      <c r="C66" s="19"/>
      <c r="D66" s="20" t="e">
        <f t="shared" si="14"/>
        <v>#DIV/0!</v>
      </c>
      <c r="E66" s="19"/>
      <c r="F66" s="20" t="e">
        <f t="shared" si="40"/>
        <v>#DIV/0!</v>
      </c>
      <c r="G66" s="84"/>
      <c r="H66" s="20" t="e">
        <f t="shared" si="25"/>
        <v>#DIV/0!</v>
      </c>
      <c r="I66" s="19"/>
      <c r="J66" s="20" t="e">
        <f t="shared" si="26"/>
        <v>#DIV/0!</v>
      </c>
      <c r="K66" s="19"/>
      <c r="L66" s="20" t="e">
        <f t="shared" si="27"/>
        <v>#DIV/0!</v>
      </c>
    </row>
    <row r="67" spans="1:12" ht="24.95" hidden="1" customHeight="1">
      <c r="A67" s="26" t="s">
        <v>30</v>
      </c>
      <c r="B67" s="27">
        <f>SUM(B68:B69)</f>
        <v>0</v>
      </c>
      <c r="C67" s="27">
        <f>SUM(C68:C69)</f>
        <v>0</v>
      </c>
      <c r="D67" s="28" t="e">
        <f t="shared" si="14"/>
        <v>#DIV/0!</v>
      </c>
      <c r="E67" s="27">
        <f>SUM(E68:E69)</f>
        <v>0</v>
      </c>
      <c r="F67" s="28" t="e">
        <f t="shared" si="40"/>
        <v>#DIV/0!</v>
      </c>
      <c r="G67" s="88">
        <f>SUM(G68:G69)</f>
        <v>0</v>
      </c>
      <c r="H67" s="28" t="e">
        <f t="shared" si="25"/>
        <v>#DIV/0!</v>
      </c>
      <c r="I67" s="27">
        <f>SUM(I68:I69)</f>
        <v>0</v>
      </c>
      <c r="J67" s="28" t="e">
        <f t="shared" si="26"/>
        <v>#DIV/0!</v>
      </c>
      <c r="K67" s="27">
        <f>SUM(K68:K69)</f>
        <v>0</v>
      </c>
      <c r="L67" s="28" t="e">
        <f t="shared" si="27"/>
        <v>#DIV/0!</v>
      </c>
    </row>
    <row r="68" spans="1:12" s="21" customFormat="1" ht="15" hidden="1" customHeight="1">
      <c r="A68" s="17" t="s">
        <v>52</v>
      </c>
      <c r="B68" s="18"/>
      <c r="C68" s="19"/>
      <c r="D68" s="20" t="e">
        <f t="shared" si="14"/>
        <v>#DIV/0!</v>
      </c>
      <c r="E68" s="19"/>
      <c r="F68" s="20" t="e">
        <f t="shared" si="40"/>
        <v>#DIV/0!</v>
      </c>
      <c r="G68" s="84"/>
      <c r="H68" s="20" t="e">
        <f t="shared" si="25"/>
        <v>#DIV/0!</v>
      </c>
      <c r="I68" s="19"/>
      <c r="J68" s="20" t="e">
        <f t="shared" si="26"/>
        <v>#DIV/0!</v>
      </c>
      <c r="K68" s="19"/>
      <c r="L68" s="20" t="e">
        <f t="shared" si="27"/>
        <v>#DIV/0!</v>
      </c>
    </row>
    <row r="69" spans="1:12" s="21" customFormat="1" ht="15" hidden="1" customHeight="1">
      <c r="A69" s="17" t="s">
        <v>52</v>
      </c>
      <c r="B69" s="18"/>
      <c r="C69" s="19"/>
      <c r="D69" s="20" t="e">
        <f t="shared" si="14"/>
        <v>#DIV/0!</v>
      </c>
      <c r="E69" s="19"/>
      <c r="F69" s="20" t="e">
        <f t="shared" si="40"/>
        <v>#DIV/0!</v>
      </c>
      <c r="G69" s="84"/>
      <c r="H69" s="20" t="e">
        <f t="shared" si="25"/>
        <v>#DIV/0!</v>
      </c>
      <c r="I69" s="19"/>
      <c r="J69" s="20" t="e">
        <f t="shared" si="26"/>
        <v>#DIV/0!</v>
      </c>
      <c r="K69" s="19"/>
      <c r="L69" s="20" t="e">
        <f t="shared" si="27"/>
        <v>#DIV/0!</v>
      </c>
    </row>
    <row r="70" spans="1:12" ht="24.95" hidden="1" customHeight="1">
      <c r="A70" s="26" t="s">
        <v>31</v>
      </c>
      <c r="B70" s="27">
        <f>SUM(B71:B72)</f>
        <v>0</v>
      </c>
      <c r="C70" s="27">
        <f>SUM(C71:C72)</f>
        <v>0</v>
      </c>
      <c r="D70" s="28" t="e">
        <f t="shared" ref="D70" si="49">ROUND(C70/B70*100,1)</f>
        <v>#DIV/0!</v>
      </c>
      <c r="E70" s="27">
        <f>SUM(E71:E72)</f>
        <v>0</v>
      </c>
      <c r="F70" s="28" t="e">
        <f t="shared" si="40"/>
        <v>#DIV/0!</v>
      </c>
      <c r="G70" s="88">
        <f>SUM(G71:G72)</f>
        <v>0</v>
      </c>
      <c r="H70" s="28" t="e">
        <f t="shared" ref="H70" si="50">ROUND(G70/E70*100,1)</f>
        <v>#DIV/0!</v>
      </c>
      <c r="I70" s="27">
        <f>SUM(I71:I72)</f>
        <v>0</v>
      </c>
      <c r="J70" s="28" t="e">
        <f t="shared" ref="J70" si="51">ROUND(I70/G70*100,1)</f>
        <v>#DIV/0!</v>
      </c>
      <c r="K70" s="27">
        <f>SUM(K71:K72)</f>
        <v>0</v>
      </c>
      <c r="L70" s="28" t="e">
        <f t="shared" ref="L70" si="52">ROUND(K70/I70*100,1)</f>
        <v>#DIV/0!</v>
      </c>
    </row>
    <row r="71" spans="1:12" s="21" customFormat="1" ht="15" hidden="1" customHeight="1">
      <c r="A71" s="17" t="s">
        <v>52</v>
      </c>
      <c r="B71" s="18"/>
      <c r="C71" s="19"/>
      <c r="D71" s="20" t="e">
        <f t="shared" si="14"/>
        <v>#DIV/0!</v>
      </c>
      <c r="E71" s="19"/>
      <c r="F71" s="20" t="e">
        <f t="shared" si="40"/>
        <v>#DIV/0!</v>
      </c>
      <c r="G71" s="84"/>
      <c r="H71" s="20" t="e">
        <f t="shared" si="25"/>
        <v>#DIV/0!</v>
      </c>
      <c r="I71" s="19"/>
      <c r="J71" s="20" t="e">
        <f t="shared" si="26"/>
        <v>#DIV/0!</v>
      </c>
      <c r="K71" s="19"/>
      <c r="L71" s="20" t="e">
        <f t="shared" si="27"/>
        <v>#DIV/0!</v>
      </c>
    </row>
    <row r="72" spans="1:12" s="21" customFormat="1" ht="15" hidden="1" customHeight="1">
      <c r="A72" s="17" t="s">
        <v>52</v>
      </c>
      <c r="B72" s="18"/>
      <c r="C72" s="19"/>
      <c r="D72" s="20" t="e">
        <f t="shared" si="14"/>
        <v>#DIV/0!</v>
      </c>
      <c r="E72" s="19"/>
      <c r="F72" s="20" t="e">
        <f t="shared" si="40"/>
        <v>#DIV/0!</v>
      </c>
      <c r="G72" s="84"/>
      <c r="H72" s="20" t="e">
        <f t="shared" si="25"/>
        <v>#DIV/0!</v>
      </c>
      <c r="I72" s="19"/>
      <c r="J72" s="20" t="e">
        <f t="shared" si="26"/>
        <v>#DIV/0!</v>
      </c>
      <c r="K72" s="19"/>
      <c r="L72" s="20" t="e">
        <f t="shared" si="27"/>
        <v>#DIV/0!</v>
      </c>
    </row>
    <row r="73" spans="1:12" ht="15.75" hidden="1" customHeight="1">
      <c r="A73" s="26" t="s">
        <v>32</v>
      </c>
      <c r="B73" s="27">
        <f>SUM(B74:B75)</f>
        <v>0</v>
      </c>
      <c r="C73" s="27">
        <f>SUM(C74:C75)</f>
        <v>0</v>
      </c>
      <c r="D73" s="28" t="e">
        <f t="shared" si="14"/>
        <v>#DIV/0!</v>
      </c>
      <c r="E73" s="27">
        <f>SUM(E74:E75)</f>
        <v>0</v>
      </c>
      <c r="F73" s="28" t="e">
        <f t="shared" si="40"/>
        <v>#DIV/0!</v>
      </c>
      <c r="G73" s="88">
        <f>SUM(G74:G75)</f>
        <v>0</v>
      </c>
      <c r="H73" s="28" t="e">
        <f t="shared" si="25"/>
        <v>#DIV/0!</v>
      </c>
      <c r="I73" s="27">
        <f>SUM(I74:I75)</f>
        <v>0</v>
      </c>
      <c r="J73" s="28" t="e">
        <f t="shared" si="26"/>
        <v>#DIV/0!</v>
      </c>
      <c r="K73" s="27">
        <f>SUM(K74:K75)</f>
        <v>0</v>
      </c>
      <c r="L73" s="28" t="e">
        <f t="shared" si="27"/>
        <v>#DIV/0!</v>
      </c>
    </row>
    <row r="74" spans="1:12" s="21" customFormat="1" ht="15" hidden="1" customHeight="1">
      <c r="A74" s="17" t="s">
        <v>52</v>
      </c>
      <c r="B74" s="18"/>
      <c r="C74" s="19"/>
      <c r="D74" s="20" t="e">
        <f t="shared" si="14"/>
        <v>#DIV/0!</v>
      </c>
      <c r="E74" s="19"/>
      <c r="F74" s="20" t="e">
        <f t="shared" si="40"/>
        <v>#DIV/0!</v>
      </c>
      <c r="G74" s="84"/>
      <c r="H74" s="20" t="e">
        <f t="shared" si="25"/>
        <v>#DIV/0!</v>
      </c>
      <c r="I74" s="19"/>
      <c r="J74" s="20" t="e">
        <f t="shared" si="26"/>
        <v>#DIV/0!</v>
      </c>
      <c r="K74" s="19"/>
      <c r="L74" s="20" t="e">
        <f t="shared" si="27"/>
        <v>#DIV/0!</v>
      </c>
    </row>
    <row r="75" spans="1:12" s="21" customFormat="1" ht="15" hidden="1" customHeight="1">
      <c r="A75" s="17" t="s">
        <v>52</v>
      </c>
      <c r="B75" s="18"/>
      <c r="C75" s="19"/>
      <c r="D75" s="20" t="e">
        <f t="shared" si="14"/>
        <v>#DIV/0!</v>
      </c>
      <c r="E75" s="19"/>
      <c r="F75" s="20" t="e">
        <f t="shared" si="40"/>
        <v>#DIV/0!</v>
      </c>
      <c r="G75" s="84"/>
      <c r="H75" s="20" t="e">
        <f t="shared" si="25"/>
        <v>#DIV/0!</v>
      </c>
      <c r="I75" s="19"/>
      <c r="J75" s="20" t="e">
        <f t="shared" si="26"/>
        <v>#DIV/0!</v>
      </c>
      <c r="K75" s="19"/>
      <c r="L75" s="20" t="e">
        <f t="shared" si="27"/>
        <v>#DIV/0!</v>
      </c>
    </row>
    <row r="76" spans="1:12" ht="24.95" hidden="1" customHeight="1">
      <c r="A76" s="26" t="s">
        <v>33</v>
      </c>
      <c r="B76" s="27">
        <f>SUM(B77:B78)</f>
        <v>0</v>
      </c>
      <c r="C76" s="27">
        <f>SUM(C77:C78)</f>
        <v>0</v>
      </c>
      <c r="D76" s="28" t="e">
        <f t="shared" ref="D76" si="53">ROUND(C76/B76*100,1)</f>
        <v>#DIV/0!</v>
      </c>
      <c r="E76" s="27">
        <f>SUM(E77:E78)</f>
        <v>0</v>
      </c>
      <c r="F76" s="28" t="e">
        <f t="shared" si="40"/>
        <v>#DIV/0!</v>
      </c>
      <c r="G76" s="88">
        <f>SUM(G77:G78)</f>
        <v>0</v>
      </c>
      <c r="H76" s="28" t="e">
        <f t="shared" ref="H76" si="54">ROUND(G76/E76*100,1)</f>
        <v>#DIV/0!</v>
      </c>
      <c r="I76" s="27">
        <f>SUM(I77:I78)</f>
        <v>0</v>
      </c>
      <c r="J76" s="28" t="e">
        <f t="shared" ref="J76" si="55">ROUND(I76/G76*100,1)</f>
        <v>#DIV/0!</v>
      </c>
      <c r="K76" s="27">
        <f>SUM(K77:K78)</f>
        <v>0</v>
      </c>
      <c r="L76" s="28" t="e">
        <f t="shared" ref="L76" si="56">ROUND(K76/I76*100,1)</f>
        <v>#DIV/0!</v>
      </c>
    </row>
    <row r="77" spans="1:12" s="21" customFormat="1" ht="15" hidden="1" customHeight="1">
      <c r="A77" s="17" t="s">
        <v>52</v>
      </c>
      <c r="B77" s="18"/>
      <c r="C77" s="19"/>
      <c r="D77" s="20" t="e">
        <f t="shared" si="14"/>
        <v>#DIV/0!</v>
      </c>
      <c r="E77" s="19"/>
      <c r="F77" s="20" t="e">
        <f t="shared" si="40"/>
        <v>#DIV/0!</v>
      </c>
      <c r="G77" s="84"/>
      <c r="H77" s="20" t="e">
        <f t="shared" si="25"/>
        <v>#DIV/0!</v>
      </c>
      <c r="I77" s="19"/>
      <c r="J77" s="20" t="e">
        <f t="shared" si="26"/>
        <v>#DIV/0!</v>
      </c>
      <c r="K77" s="19"/>
      <c r="L77" s="20" t="e">
        <f t="shared" si="27"/>
        <v>#DIV/0!</v>
      </c>
    </row>
    <row r="78" spans="1:12" s="21" customFormat="1" ht="15" hidden="1" customHeight="1">
      <c r="A78" s="17" t="s">
        <v>52</v>
      </c>
      <c r="B78" s="18"/>
      <c r="C78" s="19"/>
      <c r="D78" s="20" t="e">
        <f t="shared" si="14"/>
        <v>#DIV/0!</v>
      </c>
      <c r="E78" s="19"/>
      <c r="F78" s="20" t="e">
        <f t="shared" si="40"/>
        <v>#DIV/0!</v>
      </c>
      <c r="G78" s="84"/>
      <c r="H78" s="20" t="e">
        <f t="shared" si="25"/>
        <v>#DIV/0!</v>
      </c>
      <c r="I78" s="19"/>
      <c r="J78" s="20" t="e">
        <f t="shared" si="26"/>
        <v>#DIV/0!</v>
      </c>
      <c r="K78" s="19"/>
      <c r="L78" s="20" t="e">
        <f t="shared" si="27"/>
        <v>#DIV/0!</v>
      </c>
    </row>
    <row r="79" spans="1:12" ht="24.95" hidden="1" customHeight="1">
      <c r="A79" s="26" t="s">
        <v>34</v>
      </c>
      <c r="B79" s="27">
        <f>SUM(B80:B81)</f>
        <v>0</v>
      </c>
      <c r="C79" s="27">
        <f>SUM(C80:C81)</f>
        <v>0</v>
      </c>
      <c r="D79" s="28" t="e">
        <f t="shared" si="14"/>
        <v>#DIV/0!</v>
      </c>
      <c r="E79" s="27">
        <f>SUM(E80:E81)</f>
        <v>0</v>
      </c>
      <c r="F79" s="28" t="e">
        <f t="shared" si="40"/>
        <v>#DIV/0!</v>
      </c>
      <c r="G79" s="88">
        <f>SUM(G80:G81)</f>
        <v>0</v>
      </c>
      <c r="H79" s="28" t="e">
        <f t="shared" si="25"/>
        <v>#DIV/0!</v>
      </c>
      <c r="I79" s="27">
        <f>SUM(I80:I81)</f>
        <v>0</v>
      </c>
      <c r="J79" s="28" t="e">
        <f t="shared" si="26"/>
        <v>#DIV/0!</v>
      </c>
      <c r="K79" s="27">
        <f>SUM(K80:K81)</f>
        <v>0</v>
      </c>
      <c r="L79" s="28" t="e">
        <f t="shared" si="27"/>
        <v>#DIV/0!</v>
      </c>
    </row>
    <row r="80" spans="1:12" s="21" customFormat="1" ht="15" hidden="1" customHeight="1">
      <c r="A80" s="17" t="s">
        <v>52</v>
      </c>
      <c r="B80" s="18"/>
      <c r="C80" s="19"/>
      <c r="D80" s="20" t="e">
        <f t="shared" si="14"/>
        <v>#DIV/0!</v>
      </c>
      <c r="E80" s="19"/>
      <c r="F80" s="20" t="e">
        <f t="shared" si="40"/>
        <v>#DIV/0!</v>
      </c>
      <c r="G80" s="84"/>
      <c r="H80" s="20" t="e">
        <f t="shared" si="25"/>
        <v>#DIV/0!</v>
      </c>
      <c r="I80" s="19"/>
      <c r="J80" s="20" t="e">
        <f t="shared" si="26"/>
        <v>#DIV/0!</v>
      </c>
      <c r="K80" s="19"/>
      <c r="L80" s="20" t="e">
        <f t="shared" si="27"/>
        <v>#DIV/0!</v>
      </c>
    </row>
    <row r="81" spans="1:12" s="21" customFormat="1" ht="15" hidden="1" customHeight="1">
      <c r="A81" s="17" t="s">
        <v>52</v>
      </c>
      <c r="B81" s="18"/>
      <c r="C81" s="19"/>
      <c r="D81" s="20" t="e">
        <f t="shared" si="14"/>
        <v>#DIV/0!</v>
      </c>
      <c r="E81" s="19"/>
      <c r="F81" s="20" t="e">
        <f t="shared" si="40"/>
        <v>#DIV/0!</v>
      </c>
      <c r="G81" s="84"/>
      <c r="H81" s="20" t="e">
        <f t="shared" si="25"/>
        <v>#DIV/0!</v>
      </c>
      <c r="I81" s="19"/>
      <c r="J81" s="20" t="e">
        <f t="shared" si="26"/>
        <v>#DIV/0!</v>
      </c>
      <c r="K81" s="19"/>
      <c r="L81" s="20" t="e">
        <f t="shared" si="27"/>
        <v>#DIV/0!</v>
      </c>
    </row>
    <row r="82" spans="1:12" ht="24.95" hidden="1" customHeight="1">
      <c r="A82" s="26" t="s">
        <v>35</v>
      </c>
      <c r="B82" s="27">
        <f>SUM(B83:B84)</f>
        <v>0</v>
      </c>
      <c r="C82" s="27">
        <f>SUM(C83:C84)</f>
        <v>0</v>
      </c>
      <c r="D82" s="28" t="e">
        <f t="shared" ref="D82" si="57">ROUND(C82/B82*100,1)</f>
        <v>#DIV/0!</v>
      </c>
      <c r="E82" s="27">
        <f>SUM(E83:E84)</f>
        <v>0</v>
      </c>
      <c r="F82" s="28" t="e">
        <f t="shared" si="40"/>
        <v>#DIV/0!</v>
      </c>
      <c r="G82" s="88">
        <f>SUM(G83:G84)</f>
        <v>0</v>
      </c>
      <c r="H82" s="28" t="e">
        <f t="shared" ref="H82" si="58">ROUND(G82/E82*100,1)</f>
        <v>#DIV/0!</v>
      </c>
      <c r="I82" s="27">
        <f>SUM(I83:I84)</f>
        <v>0</v>
      </c>
      <c r="J82" s="28" t="e">
        <f t="shared" ref="J82" si="59">ROUND(I82/G82*100,1)</f>
        <v>#DIV/0!</v>
      </c>
      <c r="K82" s="27">
        <f>SUM(K83:K84)</f>
        <v>0</v>
      </c>
      <c r="L82" s="28" t="e">
        <f t="shared" ref="L82" si="60">ROUND(K82/I82*100,1)</f>
        <v>#DIV/0!</v>
      </c>
    </row>
    <row r="83" spans="1:12" s="21" customFormat="1" ht="15" hidden="1" customHeight="1">
      <c r="A83" s="17" t="s">
        <v>52</v>
      </c>
      <c r="B83" s="18"/>
      <c r="C83" s="19"/>
      <c r="D83" s="20" t="e">
        <f t="shared" si="14"/>
        <v>#DIV/0!</v>
      </c>
      <c r="E83" s="19"/>
      <c r="F83" s="20" t="e">
        <f t="shared" si="40"/>
        <v>#DIV/0!</v>
      </c>
      <c r="G83" s="84"/>
      <c r="H83" s="20" t="e">
        <f t="shared" si="25"/>
        <v>#DIV/0!</v>
      </c>
      <c r="I83" s="19"/>
      <c r="J83" s="20" t="e">
        <f t="shared" si="26"/>
        <v>#DIV/0!</v>
      </c>
      <c r="K83" s="19"/>
      <c r="L83" s="20" t="e">
        <f t="shared" si="27"/>
        <v>#DIV/0!</v>
      </c>
    </row>
    <row r="84" spans="1:12" s="21" customFormat="1" ht="15" hidden="1" customHeight="1">
      <c r="A84" s="17" t="s">
        <v>52</v>
      </c>
      <c r="B84" s="18"/>
      <c r="C84" s="19"/>
      <c r="D84" s="20" t="e">
        <f t="shared" si="14"/>
        <v>#DIV/0!</v>
      </c>
      <c r="E84" s="19"/>
      <c r="F84" s="20" t="e">
        <f t="shared" si="40"/>
        <v>#DIV/0!</v>
      </c>
      <c r="G84" s="84"/>
      <c r="H84" s="20" t="e">
        <f t="shared" si="25"/>
        <v>#DIV/0!</v>
      </c>
      <c r="I84" s="19"/>
      <c r="J84" s="20" t="e">
        <f t="shared" si="26"/>
        <v>#DIV/0!</v>
      </c>
      <c r="K84" s="19"/>
      <c r="L84" s="20" t="e">
        <f t="shared" si="27"/>
        <v>#DIV/0!</v>
      </c>
    </row>
    <row r="85" spans="1:12" ht="19.5" hidden="1" customHeight="1">
      <c r="A85" s="26" t="s">
        <v>36</v>
      </c>
      <c r="B85" s="27">
        <f>SUM(B86:B87)</f>
        <v>0</v>
      </c>
      <c r="C85" s="27">
        <f>SUM(C86:C87)</f>
        <v>0</v>
      </c>
      <c r="D85" s="28" t="e">
        <f t="shared" si="14"/>
        <v>#DIV/0!</v>
      </c>
      <c r="E85" s="27">
        <f>SUM(E86:E87)</f>
        <v>0</v>
      </c>
      <c r="F85" s="28" t="e">
        <f t="shared" si="40"/>
        <v>#DIV/0!</v>
      </c>
      <c r="G85" s="88">
        <f>SUM(G86:G87)</f>
        <v>0</v>
      </c>
      <c r="H85" s="28" t="e">
        <f t="shared" si="25"/>
        <v>#DIV/0!</v>
      </c>
      <c r="I85" s="27">
        <f>SUM(I86:I87)</f>
        <v>0</v>
      </c>
      <c r="J85" s="28" t="e">
        <f t="shared" si="26"/>
        <v>#DIV/0!</v>
      </c>
      <c r="K85" s="27">
        <f>SUM(K86:K87)</f>
        <v>0</v>
      </c>
      <c r="L85" s="28" t="e">
        <f t="shared" si="27"/>
        <v>#DIV/0!</v>
      </c>
    </row>
    <row r="86" spans="1:12" s="21" customFormat="1" ht="15" hidden="1" customHeight="1">
      <c r="A86" s="17" t="s">
        <v>52</v>
      </c>
      <c r="B86" s="18"/>
      <c r="C86" s="19"/>
      <c r="D86" s="20" t="e">
        <f t="shared" si="14"/>
        <v>#DIV/0!</v>
      </c>
      <c r="E86" s="19"/>
      <c r="F86" s="20" t="e">
        <f t="shared" si="40"/>
        <v>#DIV/0!</v>
      </c>
      <c r="G86" s="84"/>
      <c r="H86" s="20" t="e">
        <f t="shared" si="25"/>
        <v>#DIV/0!</v>
      </c>
      <c r="I86" s="19"/>
      <c r="J86" s="20" t="e">
        <f t="shared" si="26"/>
        <v>#DIV/0!</v>
      </c>
      <c r="K86" s="19"/>
      <c r="L86" s="20" t="e">
        <f t="shared" si="27"/>
        <v>#DIV/0!</v>
      </c>
    </row>
    <row r="87" spans="1:12" s="21" customFormat="1" ht="15" hidden="1" customHeight="1">
      <c r="A87" s="17" t="s">
        <v>52</v>
      </c>
      <c r="B87" s="18"/>
      <c r="C87" s="19"/>
      <c r="D87" s="20" t="e">
        <f t="shared" si="14"/>
        <v>#DIV/0!</v>
      </c>
      <c r="E87" s="19"/>
      <c r="F87" s="20" t="e">
        <f t="shared" si="40"/>
        <v>#DIV/0!</v>
      </c>
      <c r="G87" s="84"/>
      <c r="H87" s="20" t="e">
        <f t="shared" si="25"/>
        <v>#DIV/0!</v>
      </c>
      <c r="I87" s="19"/>
      <c r="J87" s="20" t="e">
        <f t="shared" si="26"/>
        <v>#DIV/0!</v>
      </c>
      <c r="K87" s="19"/>
      <c r="L87" s="20" t="e">
        <f t="shared" si="27"/>
        <v>#DIV/0!</v>
      </c>
    </row>
    <row r="88" spans="1:12" ht="15.75" hidden="1" customHeight="1">
      <c r="A88" s="26" t="s">
        <v>37</v>
      </c>
      <c r="B88" s="27">
        <f>SUM(B89:B90)</f>
        <v>0</v>
      </c>
      <c r="C88" s="27">
        <f>SUM(C89:C90)</f>
        <v>0</v>
      </c>
      <c r="D88" s="28" t="e">
        <f t="shared" ref="D88" si="61">ROUND(C88/B88*100,1)</f>
        <v>#DIV/0!</v>
      </c>
      <c r="E88" s="27">
        <f>SUM(E89:E90)</f>
        <v>0</v>
      </c>
      <c r="F88" s="28" t="e">
        <f t="shared" si="40"/>
        <v>#DIV/0!</v>
      </c>
      <c r="G88" s="88">
        <f>SUM(G89:G90)</f>
        <v>0</v>
      </c>
      <c r="H88" s="28" t="e">
        <f t="shared" ref="H88" si="62">ROUND(G88/E88*100,1)</f>
        <v>#DIV/0!</v>
      </c>
      <c r="I88" s="27">
        <f>SUM(I89:I90)</f>
        <v>0</v>
      </c>
      <c r="J88" s="28" t="e">
        <f t="shared" ref="J88" si="63">ROUND(I88/G88*100,1)</f>
        <v>#DIV/0!</v>
      </c>
      <c r="K88" s="27">
        <f>SUM(K89:K90)</f>
        <v>0</v>
      </c>
      <c r="L88" s="28" t="e">
        <f t="shared" ref="L88" si="64">ROUND(K88/I88*100,1)</f>
        <v>#DIV/0!</v>
      </c>
    </row>
    <row r="89" spans="1:12" s="21" customFormat="1" ht="15" hidden="1" customHeight="1">
      <c r="A89" s="17" t="s">
        <v>52</v>
      </c>
      <c r="B89" s="18"/>
      <c r="C89" s="19"/>
      <c r="D89" s="20" t="e">
        <f t="shared" si="14"/>
        <v>#DIV/0!</v>
      </c>
      <c r="E89" s="19"/>
      <c r="F89" s="20" t="e">
        <f t="shared" ref="F89:F119" si="65">ROUND(E89/C89*100,1)</f>
        <v>#DIV/0!</v>
      </c>
      <c r="G89" s="84"/>
      <c r="H89" s="20" t="e">
        <f t="shared" si="25"/>
        <v>#DIV/0!</v>
      </c>
      <c r="I89" s="19"/>
      <c r="J89" s="20" t="e">
        <f t="shared" si="26"/>
        <v>#DIV/0!</v>
      </c>
      <c r="K89" s="19"/>
      <c r="L89" s="20" t="e">
        <f t="shared" si="27"/>
        <v>#DIV/0!</v>
      </c>
    </row>
    <row r="90" spans="1:12" s="21" customFormat="1" ht="15" hidden="1" customHeight="1">
      <c r="A90" s="17" t="s">
        <v>52</v>
      </c>
      <c r="B90" s="18"/>
      <c r="C90" s="19"/>
      <c r="D90" s="20" t="e">
        <f t="shared" ref="D90:D135" si="66">ROUND(C90/B90*100,1)</f>
        <v>#DIV/0!</v>
      </c>
      <c r="E90" s="19"/>
      <c r="F90" s="20" t="e">
        <f t="shared" si="65"/>
        <v>#DIV/0!</v>
      </c>
      <c r="G90" s="84"/>
      <c r="H90" s="20" t="e">
        <f t="shared" si="25"/>
        <v>#DIV/0!</v>
      </c>
      <c r="I90" s="19"/>
      <c r="J90" s="20" t="e">
        <f t="shared" si="26"/>
        <v>#DIV/0!</v>
      </c>
      <c r="K90" s="19"/>
      <c r="L90" s="20" t="e">
        <f t="shared" si="27"/>
        <v>#DIV/0!</v>
      </c>
    </row>
    <row r="91" spans="1:12" ht="16.5" hidden="1" customHeight="1">
      <c r="A91" s="26" t="s">
        <v>38</v>
      </c>
      <c r="B91" s="27">
        <f>SUM(B92:B93)</f>
        <v>0</v>
      </c>
      <c r="C91" s="27">
        <f>SUM(C92:C93)</f>
        <v>0</v>
      </c>
      <c r="D91" s="28" t="e">
        <f t="shared" si="66"/>
        <v>#DIV/0!</v>
      </c>
      <c r="E91" s="27">
        <f>SUM(E92:E93)</f>
        <v>0</v>
      </c>
      <c r="F91" s="28" t="e">
        <f t="shared" si="65"/>
        <v>#DIV/0!</v>
      </c>
      <c r="G91" s="88">
        <f>SUM(G92:G93)</f>
        <v>0</v>
      </c>
      <c r="H91" s="28" t="e">
        <f t="shared" si="25"/>
        <v>#DIV/0!</v>
      </c>
      <c r="I91" s="27">
        <f>SUM(I92:I93)</f>
        <v>0</v>
      </c>
      <c r="J91" s="28" t="e">
        <f t="shared" si="26"/>
        <v>#DIV/0!</v>
      </c>
      <c r="K91" s="27">
        <f>SUM(K92:K93)</f>
        <v>0</v>
      </c>
      <c r="L91" s="28" t="e">
        <f t="shared" si="27"/>
        <v>#DIV/0!</v>
      </c>
    </row>
    <row r="92" spans="1:12" s="21" customFormat="1" ht="15" hidden="1" customHeight="1">
      <c r="A92" s="17" t="s">
        <v>52</v>
      </c>
      <c r="B92" s="18"/>
      <c r="C92" s="19"/>
      <c r="D92" s="20" t="e">
        <f t="shared" si="66"/>
        <v>#DIV/0!</v>
      </c>
      <c r="E92" s="19"/>
      <c r="F92" s="20" t="e">
        <f t="shared" si="65"/>
        <v>#DIV/0!</v>
      </c>
      <c r="G92" s="84"/>
      <c r="H92" s="20" t="e">
        <f t="shared" ref="H92:H94" si="67">ROUND(G92/E92*100,1)</f>
        <v>#DIV/0!</v>
      </c>
      <c r="I92" s="19"/>
      <c r="J92" s="20" t="e">
        <f t="shared" ref="J92:J94" si="68">ROUND(I92/G92*100,1)</f>
        <v>#DIV/0!</v>
      </c>
      <c r="K92" s="19"/>
      <c r="L92" s="20" t="e">
        <f t="shared" ref="L92:L94" si="69">ROUND(K92/I92*100,1)</f>
        <v>#DIV/0!</v>
      </c>
    </row>
    <row r="93" spans="1:12" s="21" customFormat="1" ht="15" hidden="1" customHeight="1">
      <c r="A93" s="17" t="s">
        <v>52</v>
      </c>
      <c r="B93" s="18"/>
      <c r="C93" s="19"/>
      <c r="D93" s="20" t="e">
        <f t="shared" si="66"/>
        <v>#DIV/0!</v>
      </c>
      <c r="E93" s="19"/>
      <c r="F93" s="20" t="e">
        <f t="shared" si="65"/>
        <v>#DIV/0!</v>
      </c>
      <c r="G93" s="84"/>
      <c r="H93" s="20" t="e">
        <f t="shared" si="67"/>
        <v>#DIV/0!</v>
      </c>
      <c r="I93" s="19"/>
      <c r="J93" s="20" t="e">
        <f t="shared" si="68"/>
        <v>#DIV/0!</v>
      </c>
      <c r="K93" s="19"/>
      <c r="L93" s="20" t="e">
        <f t="shared" si="69"/>
        <v>#DIV/0!</v>
      </c>
    </row>
    <row r="94" spans="1:12" ht="24.95" customHeight="1">
      <c r="A94" s="36" t="s">
        <v>39</v>
      </c>
      <c r="B94" s="37">
        <f>SUM(B95:B96)</f>
        <v>16599.099999999999</v>
      </c>
      <c r="C94" s="37">
        <f>SUM(C95:C96)</f>
        <v>12898.9</v>
      </c>
      <c r="D94" s="38">
        <f t="shared" ref="D94" si="70">ROUND(C94/B94*100,1)</f>
        <v>77.7</v>
      </c>
      <c r="E94" s="37">
        <f>SUM(E95:E96)</f>
        <v>14962.7</v>
      </c>
      <c r="F94" s="38">
        <f t="shared" si="65"/>
        <v>116</v>
      </c>
      <c r="G94" s="89">
        <f>SUM(G95:G96)</f>
        <v>16084.9</v>
      </c>
      <c r="H94" s="38">
        <f t="shared" si="67"/>
        <v>107.5</v>
      </c>
      <c r="I94" s="37">
        <f>SUM(I95:I96)</f>
        <v>17291.3</v>
      </c>
      <c r="J94" s="38">
        <f t="shared" si="68"/>
        <v>107.5</v>
      </c>
      <c r="K94" s="37">
        <f>SUM(K95:K96)</f>
        <v>18415.2</v>
      </c>
      <c r="L94" s="38">
        <f t="shared" si="69"/>
        <v>106.5</v>
      </c>
    </row>
    <row r="95" spans="1:12" s="21" customFormat="1" ht="15" customHeight="1">
      <c r="A95" s="60" t="s">
        <v>73</v>
      </c>
      <c r="B95" s="59">
        <v>13216.5</v>
      </c>
      <c r="C95" s="19">
        <v>12898.9</v>
      </c>
      <c r="D95" s="20">
        <f t="shared" si="66"/>
        <v>97.6</v>
      </c>
      <c r="E95" s="19">
        <v>14962.7</v>
      </c>
      <c r="F95" s="20">
        <f t="shared" si="65"/>
        <v>116</v>
      </c>
      <c r="G95" s="84">
        <v>16084.9</v>
      </c>
      <c r="H95" s="20">
        <f t="shared" ref="H95:H153" si="71">ROUND(G95/E95*100,1)</f>
        <v>107.5</v>
      </c>
      <c r="I95" s="19">
        <v>17291.3</v>
      </c>
      <c r="J95" s="20">
        <f t="shared" ref="J95:J152" si="72">ROUND(I95/G95*100,1)</f>
        <v>107.5</v>
      </c>
      <c r="K95" s="19">
        <v>18415.2</v>
      </c>
      <c r="L95" s="20">
        <f t="shared" ref="L95:L153" si="73">ROUND(K95/I95*100,1)</f>
        <v>106.5</v>
      </c>
    </row>
    <row r="96" spans="1:12" s="21" customFormat="1" ht="15" customHeight="1">
      <c r="A96" s="58" t="s">
        <v>9</v>
      </c>
      <c r="B96" s="59">
        <v>3382.6</v>
      </c>
      <c r="C96" s="19"/>
      <c r="D96" s="20">
        <f t="shared" si="66"/>
        <v>0</v>
      </c>
      <c r="E96" s="19"/>
      <c r="F96" s="20" t="e">
        <f t="shared" si="65"/>
        <v>#DIV/0!</v>
      </c>
      <c r="G96" s="84"/>
      <c r="H96" s="20" t="e">
        <f t="shared" si="71"/>
        <v>#DIV/0!</v>
      </c>
      <c r="I96" s="19"/>
      <c r="J96" s="20" t="e">
        <f t="shared" si="72"/>
        <v>#DIV/0!</v>
      </c>
      <c r="K96" s="19"/>
      <c r="L96" s="20" t="e">
        <f t="shared" si="73"/>
        <v>#DIV/0!</v>
      </c>
    </row>
    <row r="97" spans="1:12" ht="37.5" customHeight="1">
      <c r="A97" s="36" t="s">
        <v>40</v>
      </c>
      <c r="B97" s="37">
        <f>SUM(B98:B99)</f>
        <v>5448.2</v>
      </c>
      <c r="C97" s="37">
        <f>SUM(C98:C99)</f>
        <v>6282</v>
      </c>
      <c r="D97" s="38">
        <f t="shared" si="66"/>
        <v>115.3</v>
      </c>
      <c r="E97" s="37">
        <f>SUM(E98:E99)</f>
        <v>7181.6</v>
      </c>
      <c r="F97" s="38">
        <f t="shared" si="65"/>
        <v>114.3</v>
      </c>
      <c r="G97" s="89">
        <f>SUM(G98:G99)</f>
        <v>7740.2000000000007</v>
      </c>
      <c r="H97" s="38">
        <f t="shared" si="71"/>
        <v>107.8</v>
      </c>
      <c r="I97" s="37">
        <f>SUM(I98:I99)</f>
        <v>8306.0999999999985</v>
      </c>
      <c r="J97" s="38">
        <f t="shared" si="72"/>
        <v>107.3</v>
      </c>
      <c r="K97" s="37">
        <f>SUM(K98:K99)</f>
        <v>8834.0999999999985</v>
      </c>
      <c r="L97" s="38">
        <f t="shared" si="73"/>
        <v>106.4</v>
      </c>
    </row>
    <row r="98" spans="1:12" s="21" customFormat="1" ht="15" customHeight="1">
      <c r="A98" s="60" t="s">
        <v>74</v>
      </c>
      <c r="B98" s="59">
        <v>3268</v>
      </c>
      <c r="C98" s="19">
        <v>3343</v>
      </c>
      <c r="D98" s="20">
        <f t="shared" si="66"/>
        <v>102.3</v>
      </c>
      <c r="E98" s="19">
        <v>3827.7</v>
      </c>
      <c r="F98" s="20">
        <f t="shared" si="65"/>
        <v>114.5</v>
      </c>
      <c r="G98" s="84">
        <v>4114.8</v>
      </c>
      <c r="H98" s="20">
        <f t="shared" si="71"/>
        <v>107.5</v>
      </c>
      <c r="I98" s="19">
        <v>4423.3999999999996</v>
      </c>
      <c r="J98" s="20">
        <f t="shared" si="72"/>
        <v>107.5</v>
      </c>
      <c r="K98" s="19">
        <v>4710.8999999999996</v>
      </c>
      <c r="L98" s="20">
        <f t="shared" si="73"/>
        <v>106.5</v>
      </c>
    </row>
    <row r="99" spans="1:12" s="21" customFormat="1" ht="15" customHeight="1">
      <c r="A99" s="60" t="s">
        <v>9</v>
      </c>
      <c r="B99" s="59">
        <v>2180.1999999999998</v>
      </c>
      <c r="C99" s="19">
        <v>2939</v>
      </c>
      <c r="D99" s="20">
        <f t="shared" si="66"/>
        <v>134.80000000000001</v>
      </c>
      <c r="E99" s="19">
        <v>3353.9</v>
      </c>
      <c r="F99" s="20">
        <f t="shared" si="65"/>
        <v>114.1</v>
      </c>
      <c r="G99" s="84">
        <v>3625.4</v>
      </c>
      <c r="H99" s="20">
        <f t="shared" si="71"/>
        <v>108.1</v>
      </c>
      <c r="I99" s="19">
        <v>3882.7</v>
      </c>
      <c r="J99" s="20">
        <f t="shared" si="72"/>
        <v>107.1</v>
      </c>
      <c r="K99" s="19">
        <v>4123.2</v>
      </c>
      <c r="L99" s="20">
        <f t="shared" si="73"/>
        <v>106.2</v>
      </c>
    </row>
    <row r="100" spans="1:12" ht="19.5" hidden="1" customHeight="1">
      <c r="A100" s="36" t="s">
        <v>4</v>
      </c>
      <c r="B100" s="37">
        <f>SUM(B101:B103)</f>
        <v>0</v>
      </c>
      <c r="C100" s="37">
        <f>SUM(C101:C103)</f>
        <v>0</v>
      </c>
      <c r="D100" s="38" t="e">
        <f t="shared" ref="D100" si="74">ROUND(C100/B100*100,1)</f>
        <v>#DIV/0!</v>
      </c>
      <c r="E100" s="37">
        <f>SUM(E101:E103)</f>
        <v>0</v>
      </c>
      <c r="F100" s="38" t="e">
        <f t="shared" si="65"/>
        <v>#DIV/0!</v>
      </c>
      <c r="G100" s="89">
        <f>SUM(G101:G103)</f>
        <v>0</v>
      </c>
      <c r="H100" s="38" t="e">
        <f t="shared" ref="H100" si="75">ROUND(G100/E100*100,1)</f>
        <v>#DIV/0!</v>
      </c>
      <c r="I100" s="37">
        <f>SUM(I101:I103)</f>
        <v>0</v>
      </c>
      <c r="J100" s="38" t="e">
        <f t="shared" ref="J100" si="76">ROUND(I100/G100*100,1)</f>
        <v>#DIV/0!</v>
      </c>
      <c r="K100" s="37">
        <f>SUM(K101:K103)</f>
        <v>0</v>
      </c>
      <c r="L100" s="38" t="e">
        <f t="shared" ref="L100" si="77">ROUND(K100/I100*100,1)</f>
        <v>#DIV/0!</v>
      </c>
    </row>
    <row r="101" spans="1:12" s="21" customFormat="1" ht="15" hidden="1" customHeight="1">
      <c r="A101" s="17" t="s">
        <v>52</v>
      </c>
      <c r="B101" s="18"/>
      <c r="C101" s="18"/>
      <c r="D101" s="20" t="e">
        <f t="shared" si="66"/>
        <v>#DIV/0!</v>
      </c>
      <c r="E101" s="19"/>
      <c r="F101" s="20" t="e">
        <f t="shared" si="65"/>
        <v>#DIV/0!</v>
      </c>
      <c r="G101" s="84"/>
      <c r="H101" s="20" t="e">
        <f t="shared" si="71"/>
        <v>#DIV/0!</v>
      </c>
      <c r="I101" s="19"/>
      <c r="J101" s="20" t="e">
        <f t="shared" si="72"/>
        <v>#DIV/0!</v>
      </c>
      <c r="K101" s="19"/>
      <c r="L101" s="20" t="e">
        <f t="shared" si="73"/>
        <v>#DIV/0!</v>
      </c>
    </row>
    <row r="102" spans="1:12" s="21" customFormat="1" ht="15" hidden="1" customHeight="1">
      <c r="A102" s="17" t="s">
        <v>52</v>
      </c>
      <c r="B102" s="18"/>
      <c r="C102" s="19"/>
      <c r="D102" s="20" t="e">
        <f t="shared" si="66"/>
        <v>#DIV/0!</v>
      </c>
      <c r="E102" s="19"/>
      <c r="F102" s="20" t="e">
        <f t="shared" si="65"/>
        <v>#DIV/0!</v>
      </c>
      <c r="G102" s="84"/>
      <c r="H102" s="20" t="e">
        <f t="shared" si="71"/>
        <v>#DIV/0!</v>
      </c>
      <c r="I102" s="19"/>
      <c r="J102" s="20" t="e">
        <f t="shared" si="72"/>
        <v>#DIV/0!</v>
      </c>
      <c r="K102" s="19"/>
      <c r="L102" s="20" t="e">
        <f t="shared" si="73"/>
        <v>#DIV/0!</v>
      </c>
    </row>
    <row r="103" spans="1:12" s="21" customFormat="1" ht="15" hidden="1" customHeight="1">
      <c r="A103" s="17" t="s">
        <v>52</v>
      </c>
      <c r="B103" s="18"/>
      <c r="C103" s="19"/>
      <c r="D103" s="20" t="e">
        <f t="shared" si="66"/>
        <v>#DIV/0!</v>
      </c>
      <c r="E103" s="19"/>
      <c r="F103" s="20" t="e">
        <f t="shared" si="65"/>
        <v>#DIV/0!</v>
      </c>
      <c r="G103" s="84"/>
      <c r="H103" s="20" t="e">
        <f t="shared" si="71"/>
        <v>#DIV/0!</v>
      </c>
      <c r="I103" s="19"/>
      <c r="J103" s="20" t="e">
        <f t="shared" si="72"/>
        <v>#DIV/0!</v>
      </c>
      <c r="K103" s="19"/>
      <c r="L103" s="20" t="e">
        <f t="shared" si="73"/>
        <v>#DIV/0!</v>
      </c>
    </row>
    <row r="104" spans="1:12" ht="30" customHeight="1">
      <c r="A104" s="36" t="s">
        <v>41</v>
      </c>
      <c r="B104" s="37">
        <f>SUM(B105:B107)</f>
        <v>18118.400000000001</v>
      </c>
      <c r="C104" s="37">
        <f>SUM(C105:C107)</f>
        <v>21142.1</v>
      </c>
      <c r="D104" s="38">
        <f t="shared" si="66"/>
        <v>116.7</v>
      </c>
      <c r="E104" s="37">
        <f>SUM(E105:E107)</f>
        <v>24288.199999999997</v>
      </c>
      <c r="F104" s="38">
        <f t="shared" si="65"/>
        <v>114.9</v>
      </c>
      <c r="G104" s="89">
        <f>SUM(G105:G107)</f>
        <v>26188.799999999999</v>
      </c>
      <c r="H104" s="38">
        <f t="shared" si="71"/>
        <v>107.8</v>
      </c>
      <c r="I104" s="37">
        <f>SUM(I105:I107)</f>
        <v>28094.6</v>
      </c>
      <c r="J104" s="38">
        <f t="shared" si="72"/>
        <v>107.3</v>
      </c>
      <c r="K104" s="37">
        <f>SUM(K105:K107)</f>
        <v>29868</v>
      </c>
      <c r="L104" s="38">
        <f t="shared" si="73"/>
        <v>106.3</v>
      </c>
    </row>
    <row r="105" spans="1:12" s="21" customFormat="1" ht="24.75" customHeight="1">
      <c r="A105" s="58" t="s">
        <v>75</v>
      </c>
      <c r="B105" s="19">
        <v>3480</v>
      </c>
      <c r="C105" s="19">
        <v>4380</v>
      </c>
      <c r="D105" s="20">
        <f t="shared" si="66"/>
        <v>125.9</v>
      </c>
      <c r="E105" s="19">
        <v>5037</v>
      </c>
      <c r="F105" s="20">
        <f t="shared" si="65"/>
        <v>115</v>
      </c>
      <c r="G105" s="84">
        <v>5439.9</v>
      </c>
      <c r="H105" s="20">
        <f t="shared" si="71"/>
        <v>108</v>
      </c>
      <c r="I105" s="19">
        <v>5820.7</v>
      </c>
      <c r="J105" s="20">
        <f t="shared" si="72"/>
        <v>107</v>
      </c>
      <c r="K105" s="19">
        <v>6170</v>
      </c>
      <c r="L105" s="20">
        <f t="shared" si="73"/>
        <v>106</v>
      </c>
    </row>
    <row r="106" spans="1:12" s="21" customFormat="1" ht="24" customHeight="1">
      <c r="A106" s="58" t="s">
        <v>76</v>
      </c>
      <c r="B106" s="19">
        <v>4104</v>
      </c>
      <c r="C106" s="19">
        <v>5040</v>
      </c>
      <c r="D106" s="20">
        <f t="shared" si="66"/>
        <v>122.8</v>
      </c>
      <c r="E106" s="19">
        <v>5770.8</v>
      </c>
      <c r="F106" s="20">
        <f t="shared" si="65"/>
        <v>114.5</v>
      </c>
      <c r="G106" s="84">
        <v>6203.6</v>
      </c>
      <c r="H106" s="20">
        <f t="shared" si="71"/>
        <v>107.5</v>
      </c>
      <c r="I106" s="19">
        <v>6637.8</v>
      </c>
      <c r="J106" s="20">
        <f t="shared" si="72"/>
        <v>107</v>
      </c>
      <c r="K106" s="19">
        <v>7036.1</v>
      </c>
      <c r="L106" s="20">
        <f t="shared" si="73"/>
        <v>106</v>
      </c>
    </row>
    <row r="107" spans="1:12" s="21" customFormat="1" ht="15" customHeight="1">
      <c r="A107" s="58" t="s">
        <v>9</v>
      </c>
      <c r="B107" s="19">
        <v>10534.4</v>
      </c>
      <c r="C107" s="19">
        <v>11722.1</v>
      </c>
      <c r="D107" s="20">
        <f t="shared" si="66"/>
        <v>111.3</v>
      </c>
      <c r="E107" s="19">
        <v>13480.4</v>
      </c>
      <c r="F107" s="20">
        <f t="shared" si="65"/>
        <v>115</v>
      </c>
      <c r="G107" s="84">
        <v>14545.3</v>
      </c>
      <c r="H107" s="20">
        <f t="shared" si="71"/>
        <v>107.9</v>
      </c>
      <c r="I107" s="19">
        <v>15636.1</v>
      </c>
      <c r="J107" s="20">
        <f t="shared" si="72"/>
        <v>107.5</v>
      </c>
      <c r="K107" s="19">
        <v>16661.900000000001</v>
      </c>
      <c r="L107" s="20">
        <f t="shared" si="73"/>
        <v>106.6</v>
      </c>
    </row>
    <row r="108" spans="1:12" ht="18" customHeight="1">
      <c r="A108" s="36" t="s">
        <v>42</v>
      </c>
      <c r="B108" s="37">
        <f>SUM(B109:B111)</f>
        <v>106656.2</v>
      </c>
      <c r="C108" s="37">
        <f>SUM(C109:C111)</f>
        <v>128032.8</v>
      </c>
      <c r="D108" s="38">
        <f t="shared" ref="D108" si="78">ROUND(C108/B108*100,1)</f>
        <v>120</v>
      </c>
      <c r="E108" s="37">
        <f>SUM(E109:E111)</f>
        <v>150756.4</v>
      </c>
      <c r="F108" s="38">
        <f t="shared" si="65"/>
        <v>117.7</v>
      </c>
      <c r="G108" s="89">
        <f>SUM(G109:G111)</f>
        <v>156811.6</v>
      </c>
      <c r="H108" s="38">
        <f t="shared" ref="H108" si="79">ROUND(G108/E108*100,1)</f>
        <v>104</v>
      </c>
      <c r="I108" s="37">
        <f>SUM(I109:I111)</f>
        <v>167788.40000000002</v>
      </c>
      <c r="J108" s="38">
        <f t="shared" ref="J108" si="80">ROUND(I108/G108*100,1)</f>
        <v>107</v>
      </c>
      <c r="K108" s="37">
        <f>SUM(K109:K111)</f>
        <v>178694.7</v>
      </c>
      <c r="L108" s="38">
        <f t="shared" ref="L108" si="81">ROUND(K108/I108*100,1)</f>
        <v>106.5</v>
      </c>
    </row>
    <row r="109" spans="1:12" s="21" customFormat="1" ht="24" customHeight="1">
      <c r="A109" s="58" t="s">
        <v>77</v>
      </c>
      <c r="B109" s="19">
        <v>106656.2</v>
      </c>
      <c r="C109" s="19">
        <v>114162.8</v>
      </c>
      <c r="D109" s="20">
        <f t="shared" si="66"/>
        <v>107</v>
      </c>
      <c r="E109" s="19">
        <v>134597.9</v>
      </c>
      <c r="F109" s="20">
        <f t="shared" si="65"/>
        <v>117.9</v>
      </c>
      <c r="G109" s="84">
        <v>144692.70000000001</v>
      </c>
      <c r="H109" s="20">
        <f t="shared" si="71"/>
        <v>107.5</v>
      </c>
      <c r="I109" s="19">
        <v>154821.20000000001</v>
      </c>
      <c r="J109" s="20">
        <f t="shared" si="72"/>
        <v>107</v>
      </c>
      <c r="K109" s="19">
        <v>164884.6</v>
      </c>
      <c r="L109" s="20">
        <f t="shared" si="73"/>
        <v>106.5</v>
      </c>
    </row>
    <row r="110" spans="1:12" s="21" customFormat="1" ht="15" customHeight="1">
      <c r="A110" s="17" t="s">
        <v>95</v>
      </c>
      <c r="B110" s="19"/>
      <c r="C110" s="19">
        <v>13870</v>
      </c>
      <c r="D110" s="20" t="e">
        <f t="shared" si="66"/>
        <v>#DIV/0!</v>
      </c>
      <c r="E110" s="19">
        <v>16158.5</v>
      </c>
      <c r="F110" s="20">
        <f t="shared" si="65"/>
        <v>116.5</v>
      </c>
      <c r="G110" s="84">
        <v>12118.9</v>
      </c>
      <c r="H110" s="20">
        <f t="shared" si="71"/>
        <v>75</v>
      </c>
      <c r="I110" s="19">
        <v>12967.2</v>
      </c>
      <c r="J110" s="20">
        <f t="shared" si="72"/>
        <v>107</v>
      </c>
      <c r="K110" s="19">
        <v>13810.1</v>
      </c>
      <c r="L110" s="20">
        <f t="shared" si="73"/>
        <v>106.5</v>
      </c>
    </row>
    <row r="111" spans="1:12" s="21" customFormat="1" ht="15" hidden="1" customHeight="1">
      <c r="A111" s="17" t="s">
        <v>52</v>
      </c>
      <c r="B111" s="19"/>
      <c r="C111" s="19"/>
      <c r="D111" s="20" t="e">
        <f t="shared" si="66"/>
        <v>#DIV/0!</v>
      </c>
      <c r="E111" s="19"/>
      <c r="F111" s="20" t="e">
        <f t="shared" si="65"/>
        <v>#DIV/0!</v>
      </c>
      <c r="G111" s="84"/>
      <c r="H111" s="20" t="e">
        <f t="shared" si="71"/>
        <v>#DIV/0!</v>
      </c>
      <c r="I111" s="19"/>
      <c r="J111" s="20" t="e">
        <f t="shared" si="72"/>
        <v>#DIV/0!</v>
      </c>
      <c r="K111" s="19"/>
      <c r="L111" s="20" t="e">
        <f t="shared" si="73"/>
        <v>#DIV/0!</v>
      </c>
    </row>
    <row r="112" spans="1:12" ht="19.5" hidden="1" customHeight="1">
      <c r="A112" s="36" t="s">
        <v>43</v>
      </c>
      <c r="B112" s="37">
        <f>SUM(B113:B115)</f>
        <v>0</v>
      </c>
      <c r="C112" s="37">
        <f>SUM(C113:C115)</f>
        <v>0</v>
      </c>
      <c r="D112" s="38" t="e">
        <f t="shared" si="66"/>
        <v>#DIV/0!</v>
      </c>
      <c r="E112" s="37">
        <f>SUM(E113:E115)</f>
        <v>0</v>
      </c>
      <c r="F112" s="38" t="e">
        <f t="shared" si="65"/>
        <v>#DIV/0!</v>
      </c>
      <c r="G112" s="89">
        <f>SUM(G113:G115)</f>
        <v>0</v>
      </c>
      <c r="H112" s="38" t="e">
        <f t="shared" si="71"/>
        <v>#DIV/0!</v>
      </c>
      <c r="I112" s="37">
        <f>SUM(I113:I115)</f>
        <v>0</v>
      </c>
      <c r="J112" s="38" t="e">
        <f t="shared" si="72"/>
        <v>#DIV/0!</v>
      </c>
      <c r="K112" s="37">
        <f>SUM(K113:K115)</f>
        <v>0</v>
      </c>
      <c r="L112" s="38" t="e">
        <f t="shared" si="73"/>
        <v>#DIV/0!</v>
      </c>
    </row>
    <row r="113" spans="1:12" s="21" customFormat="1" ht="15" hidden="1" customHeight="1">
      <c r="A113" s="17" t="s">
        <v>52</v>
      </c>
      <c r="B113" s="19"/>
      <c r="C113" s="19"/>
      <c r="D113" s="20" t="e">
        <f t="shared" si="66"/>
        <v>#DIV/0!</v>
      </c>
      <c r="E113" s="19"/>
      <c r="F113" s="20" t="e">
        <f t="shared" si="65"/>
        <v>#DIV/0!</v>
      </c>
      <c r="G113" s="84"/>
      <c r="H113" s="20" t="e">
        <f t="shared" ref="H113:H116" si="82">ROUND(G113/E113*100,1)</f>
        <v>#DIV/0!</v>
      </c>
      <c r="I113" s="19"/>
      <c r="J113" s="20" t="e">
        <f t="shared" ref="J113:J116" si="83">ROUND(I113/G113*100,1)</f>
        <v>#DIV/0!</v>
      </c>
      <c r="K113" s="19"/>
      <c r="L113" s="20" t="e">
        <f t="shared" ref="L113:L116" si="84">ROUND(K113/I113*100,1)</f>
        <v>#DIV/0!</v>
      </c>
    </row>
    <row r="114" spans="1:12" s="21" customFormat="1" ht="15" hidden="1" customHeight="1">
      <c r="A114" s="17" t="s">
        <v>52</v>
      </c>
      <c r="B114" s="19"/>
      <c r="C114" s="19"/>
      <c r="D114" s="20" t="e">
        <f t="shared" si="66"/>
        <v>#DIV/0!</v>
      </c>
      <c r="E114" s="19"/>
      <c r="F114" s="20" t="e">
        <f t="shared" si="65"/>
        <v>#DIV/0!</v>
      </c>
      <c r="G114" s="84"/>
      <c r="H114" s="20" t="e">
        <f t="shared" si="82"/>
        <v>#DIV/0!</v>
      </c>
      <c r="I114" s="19"/>
      <c r="J114" s="20" t="e">
        <f t="shared" si="83"/>
        <v>#DIV/0!</v>
      </c>
      <c r="K114" s="19"/>
      <c r="L114" s="20" t="e">
        <f t="shared" si="84"/>
        <v>#DIV/0!</v>
      </c>
    </row>
    <row r="115" spans="1:12" s="21" customFormat="1" ht="15" hidden="1" customHeight="1">
      <c r="A115" s="17" t="s">
        <v>52</v>
      </c>
      <c r="B115" s="19"/>
      <c r="C115" s="19"/>
      <c r="D115" s="20" t="e">
        <f t="shared" si="66"/>
        <v>#DIV/0!</v>
      </c>
      <c r="E115" s="19"/>
      <c r="F115" s="20" t="e">
        <f t="shared" si="65"/>
        <v>#DIV/0!</v>
      </c>
      <c r="G115" s="84"/>
      <c r="H115" s="20" t="e">
        <f t="shared" si="82"/>
        <v>#DIV/0!</v>
      </c>
      <c r="I115" s="19"/>
      <c r="J115" s="20" t="e">
        <f t="shared" si="83"/>
        <v>#DIV/0!</v>
      </c>
      <c r="K115" s="19"/>
      <c r="L115" s="20" t="e">
        <f t="shared" si="84"/>
        <v>#DIV/0!</v>
      </c>
    </row>
    <row r="116" spans="1:12" ht="19.5" customHeight="1">
      <c r="A116" s="36" t="s">
        <v>9</v>
      </c>
      <c r="B116" s="37">
        <f>SUM(B117:B119)</f>
        <v>97147.8</v>
      </c>
      <c r="C116" s="37">
        <f>SUM(C117:C119)</f>
        <v>176259.9</v>
      </c>
      <c r="D116" s="38">
        <f t="shared" ref="D116" si="85">ROUND(C116/B116*100,1)</f>
        <v>181.4</v>
      </c>
      <c r="E116" s="37">
        <f>SUM(E117:E119)</f>
        <v>219809.9</v>
      </c>
      <c r="F116" s="38">
        <f t="shared" si="65"/>
        <v>124.7</v>
      </c>
      <c r="G116" s="89">
        <f>SUM(G117:G119)</f>
        <v>245859.6</v>
      </c>
      <c r="H116" s="38">
        <f t="shared" si="82"/>
        <v>111.9</v>
      </c>
      <c r="I116" s="37">
        <f>SUM(I117:I119)</f>
        <v>261416.1</v>
      </c>
      <c r="J116" s="38">
        <f t="shared" si="83"/>
        <v>106.3</v>
      </c>
      <c r="K116" s="37">
        <f>SUM(K117:K119)</f>
        <v>275066.2</v>
      </c>
      <c r="L116" s="38">
        <f t="shared" si="84"/>
        <v>105.2</v>
      </c>
    </row>
    <row r="117" spans="1:12" s="21" customFormat="1" ht="15" customHeight="1">
      <c r="A117" s="17" t="s">
        <v>52</v>
      </c>
      <c r="B117" s="19">
        <v>97147.8</v>
      </c>
      <c r="C117" s="19">
        <v>176259.9</v>
      </c>
      <c r="D117" s="56">
        <f t="shared" si="66"/>
        <v>181.4</v>
      </c>
      <c r="E117" s="19">
        <v>219809.9</v>
      </c>
      <c r="F117" s="20">
        <f t="shared" si="65"/>
        <v>124.7</v>
      </c>
      <c r="G117" s="84">
        <v>245859.6</v>
      </c>
      <c r="H117" s="20">
        <f t="shared" si="71"/>
        <v>111.9</v>
      </c>
      <c r="I117" s="19">
        <v>261416.1</v>
      </c>
      <c r="J117" s="20">
        <f t="shared" si="72"/>
        <v>106.3</v>
      </c>
      <c r="K117" s="19">
        <v>275066.2</v>
      </c>
      <c r="L117" s="20">
        <f t="shared" si="73"/>
        <v>105.2</v>
      </c>
    </row>
    <row r="118" spans="1:12" s="21" customFormat="1" ht="15" hidden="1" customHeight="1">
      <c r="A118" s="17" t="s">
        <v>52</v>
      </c>
      <c r="B118" s="24"/>
      <c r="C118" s="24"/>
      <c r="D118" s="22" t="e">
        <f t="shared" si="66"/>
        <v>#DIV/0!</v>
      </c>
      <c r="E118" s="19"/>
      <c r="F118" s="20" t="e">
        <f t="shared" si="65"/>
        <v>#DIV/0!</v>
      </c>
      <c r="G118" s="84"/>
      <c r="H118" s="20" t="e">
        <f t="shared" si="71"/>
        <v>#DIV/0!</v>
      </c>
      <c r="I118" s="19"/>
      <c r="J118" s="20" t="e">
        <f t="shared" si="72"/>
        <v>#DIV/0!</v>
      </c>
      <c r="K118" s="19"/>
      <c r="L118" s="20" t="e">
        <f t="shared" si="73"/>
        <v>#DIV/0!</v>
      </c>
    </row>
    <row r="119" spans="1:12" s="21" customFormat="1" ht="15" hidden="1" customHeight="1">
      <c r="A119" s="17" t="s">
        <v>52</v>
      </c>
      <c r="B119" s="24"/>
      <c r="C119" s="24"/>
      <c r="D119" s="22" t="e">
        <f t="shared" si="66"/>
        <v>#DIV/0!</v>
      </c>
      <c r="E119" s="19"/>
      <c r="F119" s="20" t="e">
        <f t="shared" si="65"/>
        <v>#DIV/0!</v>
      </c>
      <c r="G119" s="84"/>
      <c r="H119" s="20" t="e">
        <f t="shared" si="71"/>
        <v>#DIV/0!</v>
      </c>
      <c r="I119" s="19"/>
      <c r="J119" s="20" t="e">
        <f t="shared" si="72"/>
        <v>#DIV/0!</v>
      </c>
      <c r="K119" s="19"/>
      <c r="L119" s="20" t="e">
        <f t="shared" si="73"/>
        <v>#DIV/0!</v>
      </c>
    </row>
    <row r="120" spans="1:12" ht="18.75" customHeight="1">
      <c r="A120" s="26" t="s">
        <v>8</v>
      </c>
      <c r="B120" s="29"/>
      <c r="C120" s="30"/>
      <c r="D120" s="28"/>
      <c r="E120" s="30"/>
      <c r="F120" s="28"/>
      <c r="G120" s="87"/>
      <c r="H120" s="28"/>
      <c r="I120" s="30"/>
      <c r="J120" s="28"/>
      <c r="K120" s="30"/>
      <c r="L120" s="28"/>
    </row>
    <row r="121" spans="1:12" ht="43.5" customHeight="1">
      <c r="A121" s="36" t="s">
        <v>44</v>
      </c>
      <c r="B121" s="37">
        <f>SUM(B122:B124)</f>
        <v>44001.600000000006</v>
      </c>
      <c r="C121" s="37">
        <f>SUM(C122:C124)</f>
        <v>50465.299999999996</v>
      </c>
      <c r="D121" s="38">
        <f t="shared" si="66"/>
        <v>114.7</v>
      </c>
      <c r="E121" s="37">
        <f>SUM(E122:E124)</f>
        <v>50465.299999999996</v>
      </c>
      <c r="F121" s="38">
        <f>ROUND(E121/C121*100,1)</f>
        <v>100</v>
      </c>
      <c r="G121" s="89">
        <f>SUM(G122:G124)</f>
        <v>50465.299999999996</v>
      </c>
      <c r="H121" s="38">
        <f t="shared" ref="H121" si="86">ROUND(G121/E121*100,1)</f>
        <v>100</v>
      </c>
      <c r="I121" s="37">
        <f>SUM(I122:I124)</f>
        <v>50465.299999999996</v>
      </c>
      <c r="J121" s="38">
        <f t="shared" ref="J121" si="87">ROUND(I121/G121*100,1)</f>
        <v>100</v>
      </c>
      <c r="K121" s="37">
        <f>SUM(K122:K124)</f>
        <v>50465.299999999996</v>
      </c>
      <c r="L121" s="38">
        <f t="shared" ref="L121" si="88">ROUND(K121/I121*100,1)</f>
        <v>100</v>
      </c>
    </row>
    <row r="122" spans="1:12" s="21" customFormat="1" ht="15" customHeight="1">
      <c r="A122" s="61" t="s">
        <v>78</v>
      </c>
      <c r="B122" s="55">
        <v>18135.7</v>
      </c>
      <c r="C122" s="55">
        <v>18647.099999999999</v>
      </c>
      <c r="D122" s="20">
        <f t="shared" si="66"/>
        <v>102.8</v>
      </c>
      <c r="E122" s="19">
        <v>18647.099999999999</v>
      </c>
      <c r="F122" s="20">
        <f>ROUND(E122/C122*100,1)</f>
        <v>100</v>
      </c>
      <c r="G122" s="84">
        <v>18647.099999999999</v>
      </c>
      <c r="H122" s="20">
        <f t="shared" si="71"/>
        <v>100</v>
      </c>
      <c r="I122" s="19">
        <v>18647.099999999999</v>
      </c>
      <c r="J122" s="20">
        <f t="shared" si="72"/>
        <v>100</v>
      </c>
      <c r="K122" s="19">
        <v>18647.099999999999</v>
      </c>
      <c r="L122" s="20">
        <f t="shared" si="73"/>
        <v>100</v>
      </c>
    </row>
    <row r="123" spans="1:12" s="21" customFormat="1" ht="15" customHeight="1">
      <c r="A123" s="61" t="s">
        <v>79</v>
      </c>
      <c r="B123" s="24">
        <v>15280.6</v>
      </c>
      <c r="C123" s="24">
        <v>15446.3</v>
      </c>
      <c r="D123" s="22">
        <f t="shared" si="66"/>
        <v>101.1</v>
      </c>
      <c r="E123" s="19">
        <v>15446.3</v>
      </c>
      <c r="F123" s="20">
        <f>ROUND(E123/C123*100,1)</f>
        <v>100</v>
      </c>
      <c r="G123" s="84">
        <v>15446.3</v>
      </c>
      <c r="H123" s="20">
        <f t="shared" si="71"/>
        <v>100</v>
      </c>
      <c r="I123" s="19">
        <v>15446.3</v>
      </c>
      <c r="J123" s="20">
        <f t="shared" si="72"/>
        <v>100</v>
      </c>
      <c r="K123" s="19">
        <v>15446.3</v>
      </c>
      <c r="L123" s="20">
        <f t="shared" si="73"/>
        <v>100</v>
      </c>
    </row>
    <row r="124" spans="1:12" s="21" customFormat="1" ht="15" customHeight="1">
      <c r="A124" s="61" t="s">
        <v>9</v>
      </c>
      <c r="B124" s="24">
        <v>10585.3</v>
      </c>
      <c r="C124" s="24">
        <v>16371.9</v>
      </c>
      <c r="D124" s="22">
        <f t="shared" si="66"/>
        <v>154.69999999999999</v>
      </c>
      <c r="E124" s="19">
        <v>16371.9</v>
      </c>
      <c r="F124" s="20">
        <f>ROUND(E124/C124*100,1)</f>
        <v>100</v>
      </c>
      <c r="G124" s="84">
        <v>16371.9</v>
      </c>
      <c r="H124" s="20">
        <f t="shared" si="71"/>
        <v>100</v>
      </c>
      <c r="I124" s="19">
        <v>16371.9</v>
      </c>
      <c r="J124" s="20">
        <f t="shared" si="72"/>
        <v>100</v>
      </c>
      <c r="K124" s="19">
        <v>16371.9</v>
      </c>
      <c r="L124" s="20">
        <f t="shared" si="73"/>
        <v>100</v>
      </c>
    </row>
    <row r="125" spans="1:12" ht="24.95" customHeight="1">
      <c r="A125" s="36" t="s">
        <v>45</v>
      </c>
      <c r="B125" s="39">
        <f>ROUND(B127+B130+B133,1)</f>
        <v>393172.2</v>
      </c>
      <c r="C125" s="39">
        <f>ROUND(C127+C130+C133,1)</f>
        <v>296178.40000000002</v>
      </c>
      <c r="D125" s="37">
        <f t="shared" si="66"/>
        <v>75.3</v>
      </c>
      <c r="E125" s="39">
        <f>ROUND(E127+E130+E133,1)</f>
        <v>341200.8</v>
      </c>
      <c r="F125" s="37">
        <f>ROUND(E125/C125*100,1)</f>
        <v>115.2</v>
      </c>
      <c r="G125" s="90">
        <f>ROUND(G127+G130+G133,1)</f>
        <v>369235.20000000001</v>
      </c>
      <c r="H125" s="37">
        <f t="shared" si="71"/>
        <v>108.2</v>
      </c>
      <c r="I125" s="39">
        <f>ROUND(I127+I130+I133,1)</f>
        <v>396228.2</v>
      </c>
      <c r="J125" s="37">
        <f t="shared" si="72"/>
        <v>107.3</v>
      </c>
      <c r="K125" s="39">
        <f>ROUND(K127+K130+K133,1)</f>
        <v>423195.5</v>
      </c>
      <c r="L125" s="37">
        <f t="shared" si="73"/>
        <v>106.8</v>
      </c>
    </row>
    <row r="126" spans="1:12" s="49" customFormat="1" ht="16.5" customHeight="1">
      <c r="A126" s="46" t="s">
        <v>5</v>
      </c>
      <c r="B126" s="47"/>
      <c r="C126" s="48"/>
      <c r="D126" s="42"/>
      <c r="E126" s="48"/>
      <c r="F126" s="42"/>
      <c r="G126" s="91"/>
      <c r="H126" s="42"/>
      <c r="I126" s="48"/>
      <c r="J126" s="42"/>
      <c r="K126" s="48"/>
      <c r="L126" s="42"/>
    </row>
    <row r="127" spans="1:12" s="49" customFormat="1" ht="17.25" customHeight="1">
      <c r="A127" s="46" t="s">
        <v>46</v>
      </c>
      <c r="B127" s="37">
        <f>SUM(B128:B129)</f>
        <v>132300.29999999999</v>
      </c>
      <c r="C127" s="37">
        <f>SUM(C128:C129)</f>
        <v>138225.29999999999</v>
      </c>
      <c r="D127" s="42">
        <f t="shared" si="66"/>
        <v>104.5</v>
      </c>
      <c r="E127" s="37">
        <f t="shared" ref="E127:K127" si="89">SUM(E128:E129)</f>
        <v>158958.9</v>
      </c>
      <c r="F127" s="42">
        <f t="shared" ref="F127:F136" si="90">ROUND(E127/C127*100,1)</f>
        <v>115</v>
      </c>
      <c r="G127" s="89">
        <f t="shared" si="89"/>
        <v>173265.2</v>
      </c>
      <c r="H127" s="42">
        <f t="shared" si="71"/>
        <v>109</v>
      </c>
      <c r="I127" s="37">
        <f t="shared" si="89"/>
        <v>186260.2</v>
      </c>
      <c r="J127" s="42">
        <f t="shared" si="72"/>
        <v>107.5</v>
      </c>
      <c r="K127" s="37">
        <f t="shared" si="89"/>
        <v>200229.5</v>
      </c>
      <c r="L127" s="42">
        <f t="shared" si="73"/>
        <v>107.5</v>
      </c>
    </row>
    <row r="128" spans="1:12" s="21" customFormat="1" ht="15" customHeight="1">
      <c r="A128" s="62" t="s">
        <v>80</v>
      </c>
      <c r="B128" s="19">
        <v>25389.8</v>
      </c>
      <c r="C128" s="19">
        <v>28366</v>
      </c>
      <c r="D128" s="20">
        <f t="shared" si="66"/>
        <v>111.7</v>
      </c>
      <c r="E128" s="19">
        <v>32620.9</v>
      </c>
      <c r="F128" s="20">
        <f t="shared" si="90"/>
        <v>115</v>
      </c>
      <c r="G128" s="84">
        <v>35557</v>
      </c>
      <c r="H128" s="20">
        <f t="shared" si="71"/>
        <v>109</v>
      </c>
      <c r="I128" s="19">
        <v>38223.5</v>
      </c>
      <c r="J128" s="20">
        <f t="shared" si="72"/>
        <v>107.5</v>
      </c>
      <c r="K128" s="19">
        <v>41090.300000000003</v>
      </c>
      <c r="L128" s="20">
        <f t="shared" si="73"/>
        <v>107.5</v>
      </c>
    </row>
    <row r="129" spans="1:12" s="21" customFormat="1" ht="15" customHeight="1">
      <c r="A129" s="63" t="s">
        <v>9</v>
      </c>
      <c r="B129" s="19">
        <v>106910.5</v>
      </c>
      <c r="C129" s="19">
        <v>109859.3</v>
      </c>
      <c r="D129" s="20">
        <f t="shared" si="66"/>
        <v>102.8</v>
      </c>
      <c r="E129" s="19">
        <v>126338</v>
      </c>
      <c r="F129" s="20">
        <f t="shared" si="90"/>
        <v>115</v>
      </c>
      <c r="G129" s="84">
        <v>137708.20000000001</v>
      </c>
      <c r="H129" s="20">
        <f t="shared" si="71"/>
        <v>109</v>
      </c>
      <c r="I129" s="19">
        <v>148036.70000000001</v>
      </c>
      <c r="J129" s="20">
        <f t="shared" si="72"/>
        <v>107.5</v>
      </c>
      <c r="K129" s="19">
        <v>159139.20000000001</v>
      </c>
      <c r="L129" s="20">
        <f t="shared" si="73"/>
        <v>107.5</v>
      </c>
    </row>
    <row r="130" spans="1:12" s="49" customFormat="1" ht="24.95" customHeight="1">
      <c r="A130" s="50" t="s">
        <v>47</v>
      </c>
      <c r="B130" s="37">
        <f>SUM(B131:B132)</f>
        <v>223649.7</v>
      </c>
      <c r="C130" s="37">
        <f>SUM(C131:C132)</f>
        <v>120261</v>
      </c>
      <c r="D130" s="42">
        <f t="shared" ref="D130" si="91">ROUND(C130/B130*100,1)</f>
        <v>53.8</v>
      </c>
      <c r="E130" s="37">
        <f t="shared" ref="E130" si="92">SUM(E131:E132)</f>
        <v>138896</v>
      </c>
      <c r="F130" s="42">
        <f t="shared" si="90"/>
        <v>115.5</v>
      </c>
      <c r="G130" s="89">
        <f t="shared" ref="G130" si="93">SUM(G131:G132)</f>
        <v>149590</v>
      </c>
      <c r="H130" s="42">
        <f t="shared" ref="H130" si="94">ROUND(G130/E130*100,1)</f>
        <v>107.7</v>
      </c>
      <c r="I130" s="37">
        <f t="shared" ref="I130" si="95">SUM(I131:I132)</f>
        <v>160434</v>
      </c>
      <c r="J130" s="42">
        <f t="shared" ref="J130" si="96">ROUND(I130/G130*100,1)</f>
        <v>107.2</v>
      </c>
      <c r="K130" s="37">
        <f t="shared" ref="K130" si="97">SUM(K131:K132)</f>
        <v>170460</v>
      </c>
      <c r="L130" s="42">
        <f t="shared" ref="L130" si="98">ROUND(K130/I130*100,1)</f>
        <v>106.2</v>
      </c>
    </row>
    <row r="131" spans="1:12" s="21" customFormat="1" ht="15" customHeight="1">
      <c r="A131" s="61" t="s">
        <v>81</v>
      </c>
      <c r="B131" s="19">
        <v>65856.600000000006</v>
      </c>
      <c r="C131" s="19">
        <v>59531.6</v>
      </c>
      <c r="D131" s="20">
        <f t="shared" si="66"/>
        <v>90.4</v>
      </c>
      <c r="E131" s="19">
        <v>69057</v>
      </c>
      <c r="F131" s="20">
        <f t="shared" si="90"/>
        <v>116</v>
      </c>
      <c r="G131" s="84">
        <v>74443</v>
      </c>
      <c r="H131" s="20">
        <f t="shared" si="71"/>
        <v>107.8</v>
      </c>
      <c r="I131" s="19">
        <v>80027</v>
      </c>
      <c r="J131" s="20">
        <f t="shared" si="72"/>
        <v>107.5</v>
      </c>
      <c r="K131" s="19">
        <v>85228</v>
      </c>
      <c r="L131" s="20">
        <f t="shared" si="73"/>
        <v>106.5</v>
      </c>
    </row>
    <row r="132" spans="1:12" s="21" customFormat="1" ht="15" customHeight="1">
      <c r="A132" s="61" t="s">
        <v>9</v>
      </c>
      <c r="B132" s="19">
        <v>157793.1</v>
      </c>
      <c r="C132" s="19">
        <v>60729.4</v>
      </c>
      <c r="D132" s="20">
        <f t="shared" si="66"/>
        <v>38.5</v>
      </c>
      <c r="E132" s="19">
        <v>69839</v>
      </c>
      <c r="F132" s="20">
        <f t="shared" si="90"/>
        <v>115</v>
      </c>
      <c r="G132" s="84">
        <v>75147</v>
      </c>
      <c r="H132" s="20">
        <f t="shared" si="71"/>
        <v>107.6</v>
      </c>
      <c r="I132" s="19">
        <v>80407</v>
      </c>
      <c r="J132" s="20">
        <f t="shared" si="72"/>
        <v>107</v>
      </c>
      <c r="K132" s="19">
        <v>85232</v>
      </c>
      <c r="L132" s="20">
        <f t="shared" si="73"/>
        <v>106</v>
      </c>
    </row>
    <row r="133" spans="1:12" s="49" customFormat="1" ht="24.95" customHeight="1">
      <c r="A133" s="50" t="s">
        <v>48</v>
      </c>
      <c r="B133" s="37">
        <f>SUM(B134:B135)</f>
        <v>37222.199999999997</v>
      </c>
      <c r="C133" s="37">
        <f>SUM(C134:C135)</f>
        <v>37692.1</v>
      </c>
      <c r="D133" s="42">
        <f t="shared" si="66"/>
        <v>101.3</v>
      </c>
      <c r="E133" s="37">
        <f t="shared" ref="E133" si="99">SUM(E134:E135)</f>
        <v>43345.9</v>
      </c>
      <c r="F133" s="42">
        <f t="shared" si="90"/>
        <v>115</v>
      </c>
      <c r="G133" s="89">
        <f t="shared" ref="G133" si="100">SUM(G134:G135)</f>
        <v>46380</v>
      </c>
      <c r="H133" s="42">
        <f t="shared" si="71"/>
        <v>107</v>
      </c>
      <c r="I133" s="37">
        <f t="shared" ref="I133" si="101">SUM(I134:I135)</f>
        <v>49534</v>
      </c>
      <c r="J133" s="42">
        <f t="shared" si="72"/>
        <v>106.8</v>
      </c>
      <c r="K133" s="37">
        <f t="shared" ref="K133" si="102">SUM(K134:K135)</f>
        <v>52506</v>
      </c>
      <c r="L133" s="42">
        <f t="shared" si="73"/>
        <v>106</v>
      </c>
    </row>
    <row r="134" spans="1:12" s="21" customFormat="1" ht="15" customHeight="1">
      <c r="A134" s="61" t="s">
        <v>82</v>
      </c>
      <c r="B134" s="19">
        <v>5958.1</v>
      </c>
      <c r="C134" s="19">
        <v>16197.3</v>
      </c>
      <c r="D134" s="20">
        <f t="shared" si="66"/>
        <v>271.89999999999998</v>
      </c>
      <c r="E134" s="19">
        <v>18626.900000000001</v>
      </c>
      <c r="F134" s="20">
        <f t="shared" si="90"/>
        <v>115</v>
      </c>
      <c r="G134" s="84">
        <v>19930.7</v>
      </c>
      <c r="H134" s="20">
        <f t="shared" si="71"/>
        <v>107</v>
      </c>
      <c r="I134" s="19">
        <v>21325.9</v>
      </c>
      <c r="J134" s="20">
        <f t="shared" si="72"/>
        <v>107</v>
      </c>
      <c r="K134" s="19">
        <v>22605.5</v>
      </c>
      <c r="L134" s="20">
        <f t="shared" si="73"/>
        <v>106</v>
      </c>
    </row>
    <row r="135" spans="1:12" s="21" customFormat="1" ht="15" customHeight="1">
      <c r="A135" s="61" t="s">
        <v>9</v>
      </c>
      <c r="B135" s="19">
        <v>31264.1</v>
      </c>
      <c r="C135" s="19">
        <v>21494.799999999999</v>
      </c>
      <c r="D135" s="20">
        <f t="shared" si="66"/>
        <v>68.8</v>
      </c>
      <c r="E135" s="19">
        <v>24719</v>
      </c>
      <c r="F135" s="20">
        <f t="shared" si="90"/>
        <v>115</v>
      </c>
      <c r="G135" s="84">
        <v>26449.3</v>
      </c>
      <c r="H135" s="20">
        <f t="shared" si="71"/>
        <v>107</v>
      </c>
      <c r="I135" s="19">
        <v>28208.1</v>
      </c>
      <c r="J135" s="20">
        <f t="shared" si="72"/>
        <v>106.6</v>
      </c>
      <c r="K135" s="19">
        <v>29900.5</v>
      </c>
      <c r="L135" s="20">
        <f t="shared" si="73"/>
        <v>106</v>
      </c>
    </row>
    <row r="136" spans="1:12" ht="17.25" customHeight="1">
      <c r="A136" s="36" t="s">
        <v>6</v>
      </c>
      <c r="B136" s="39">
        <f>B8-B125-B121</f>
        <v>562744.79999999993</v>
      </c>
      <c r="C136" s="39">
        <f>C8-C125-C121</f>
        <v>728811.79999999993</v>
      </c>
      <c r="D136" s="37">
        <f>ROUND(C136/B136*100,1)</f>
        <v>129.5</v>
      </c>
      <c r="E136" s="39">
        <f>E8-E125-E121</f>
        <v>845712.3</v>
      </c>
      <c r="F136" s="37">
        <f t="shared" si="90"/>
        <v>116</v>
      </c>
      <c r="G136" s="90">
        <f>G8-G125-G121</f>
        <v>918318.90000000014</v>
      </c>
      <c r="H136" s="37">
        <f t="shared" si="71"/>
        <v>108.6</v>
      </c>
      <c r="I136" s="39">
        <f>I8-I125-I121</f>
        <v>984094.5</v>
      </c>
      <c r="J136" s="37">
        <f t="shared" si="72"/>
        <v>107.2</v>
      </c>
      <c r="K136" s="39">
        <f>K8-K125-K121</f>
        <v>1046122.5</v>
      </c>
      <c r="L136" s="37">
        <f t="shared" si="73"/>
        <v>106.3</v>
      </c>
    </row>
    <row r="137" spans="1:12" ht="9.75" customHeight="1">
      <c r="A137" s="9"/>
      <c r="B137" s="13"/>
      <c r="C137" s="14"/>
      <c r="D137" s="8"/>
      <c r="E137" s="14"/>
      <c r="F137" s="8"/>
      <c r="G137" s="86"/>
      <c r="H137" s="8"/>
      <c r="I137" s="14"/>
      <c r="J137" s="8"/>
      <c r="K137" s="14"/>
      <c r="L137" s="8"/>
    </row>
    <row r="138" spans="1:12" ht="17.25" customHeight="1">
      <c r="A138" s="44" t="s">
        <v>50</v>
      </c>
      <c r="B138" s="13"/>
      <c r="C138" s="14"/>
      <c r="D138" s="8"/>
      <c r="E138" s="14"/>
      <c r="F138" s="8"/>
      <c r="G138" s="86"/>
      <c r="H138" s="8"/>
      <c r="I138" s="14"/>
      <c r="J138" s="8"/>
      <c r="K138" s="14"/>
      <c r="L138" s="8"/>
    </row>
    <row r="139" spans="1:12" ht="12" customHeight="1">
      <c r="A139" s="45" t="s">
        <v>49</v>
      </c>
      <c r="B139" s="13"/>
      <c r="C139" s="14"/>
      <c r="D139" s="8"/>
      <c r="E139" s="14"/>
      <c r="F139" s="8"/>
      <c r="G139" s="86"/>
      <c r="H139" s="8"/>
      <c r="I139" s="14"/>
      <c r="J139" s="8"/>
      <c r="K139" s="14"/>
      <c r="L139" s="8"/>
    </row>
    <row r="140" spans="1:12" s="25" customFormat="1" ht="18" customHeight="1">
      <c r="A140" s="64" t="s">
        <v>83</v>
      </c>
      <c r="B140" s="41">
        <v>551920</v>
      </c>
      <c r="C140" s="41">
        <v>532384.19999999995</v>
      </c>
      <c r="D140" s="42">
        <f t="shared" ref="D140:D153" si="103">ROUND(C140/B140*100,1)</f>
        <v>96.5</v>
      </c>
      <c r="E140" s="41">
        <v>625979.30000000005</v>
      </c>
      <c r="F140" s="42">
        <f t="shared" ref="F140:F162" si="104">ROUND(E140/C140*100,1)</f>
        <v>117.6</v>
      </c>
      <c r="G140" s="91">
        <v>672220.8</v>
      </c>
      <c r="H140" s="42">
        <f t="shared" si="71"/>
        <v>107.4</v>
      </c>
      <c r="I140" s="41">
        <v>718877.1</v>
      </c>
      <c r="J140" s="42">
        <f t="shared" si="72"/>
        <v>106.9</v>
      </c>
      <c r="K140" s="41">
        <v>763684.3</v>
      </c>
      <c r="L140" s="42">
        <f t="shared" si="73"/>
        <v>106.2</v>
      </c>
    </row>
    <row r="141" spans="1:12" s="25" customFormat="1" ht="15" customHeight="1">
      <c r="A141" s="64" t="s">
        <v>84</v>
      </c>
      <c r="B141" s="41">
        <v>97461.4</v>
      </c>
      <c r="C141" s="41">
        <v>118834</v>
      </c>
      <c r="D141" s="42">
        <f t="shared" si="103"/>
        <v>121.9</v>
      </c>
      <c r="E141" s="41">
        <v>135428.79999999999</v>
      </c>
      <c r="F141" s="42">
        <f t="shared" si="104"/>
        <v>114</v>
      </c>
      <c r="G141" s="91">
        <v>147931.6</v>
      </c>
      <c r="H141" s="42">
        <f t="shared" si="71"/>
        <v>109.2</v>
      </c>
      <c r="I141" s="41">
        <v>158403.29999999999</v>
      </c>
      <c r="J141" s="42">
        <f t="shared" si="72"/>
        <v>107.1</v>
      </c>
      <c r="K141" s="41">
        <v>168838.1</v>
      </c>
      <c r="L141" s="42">
        <f t="shared" si="73"/>
        <v>106.6</v>
      </c>
    </row>
    <row r="142" spans="1:12" s="25" customFormat="1" ht="15.75" customHeight="1">
      <c r="A142" s="64" t="s">
        <v>85</v>
      </c>
      <c r="B142" s="41">
        <v>58593.4</v>
      </c>
      <c r="C142" s="41">
        <v>68993.2</v>
      </c>
      <c r="D142" s="42">
        <f t="shared" si="103"/>
        <v>117.7</v>
      </c>
      <c r="E142" s="41">
        <v>76001.7</v>
      </c>
      <c r="F142" s="42">
        <f t="shared" si="104"/>
        <v>110.2</v>
      </c>
      <c r="G142" s="91">
        <v>81777</v>
      </c>
      <c r="H142" s="42">
        <f t="shared" si="71"/>
        <v>107.6</v>
      </c>
      <c r="I142" s="41">
        <v>87239.9</v>
      </c>
      <c r="J142" s="42">
        <f t="shared" si="72"/>
        <v>106.7</v>
      </c>
      <c r="K142" s="41">
        <v>92662.399999999994</v>
      </c>
      <c r="L142" s="42">
        <f t="shared" si="73"/>
        <v>106.2</v>
      </c>
    </row>
    <row r="143" spans="1:12" s="25" customFormat="1" ht="13.5" customHeight="1">
      <c r="A143" s="64" t="s">
        <v>86</v>
      </c>
      <c r="B143" s="41">
        <v>52441.9</v>
      </c>
      <c r="C143" s="41">
        <v>66880.3</v>
      </c>
      <c r="D143" s="42">
        <f t="shared" si="103"/>
        <v>127.5</v>
      </c>
      <c r="E143" s="41">
        <v>72798.3</v>
      </c>
      <c r="F143" s="42">
        <f t="shared" si="104"/>
        <v>108.8</v>
      </c>
      <c r="G143" s="91">
        <v>78388.899999999994</v>
      </c>
      <c r="H143" s="48">
        <f t="shared" si="71"/>
        <v>107.7</v>
      </c>
      <c r="I143" s="41">
        <v>83797.399999999994</v>
      </c>
      <c r="J143" s="42">
        <f t="shared" si="72"/>
        <v>106.9</v>
      </c>
      <c r="K143" s="41">
        <v>88757.8</v>
      </c>
      <c r="L143" s="42">
        <f t="shared" si="73"/>
        <v>105.9</v>
      </c>
    </row>
    <row r="144" spans="1:12" s="25" customFormat="1" ht="16.5" customHeight="1">
      <c r="A144" s="64" t="s">
        <v>87</v>
      </c>
      <c r="B144" s="41">
        <v>29793.8</v>
      </c>
      <c r="C144" s="41">
        <v>36647.800000000003</v>
      </c>
      <c r="D144" s="42">
        <f t="shared" si="103"/>
        <v>123</v>
      </c>
      <c r="E144" s="41">
        <v>40348</v>
      </c>
      <c r="F144" s="42">
        <f t="shared" si="104"/>
        <v>110.1</v>
      </c>
      <c r="G144" s="91">
        <v>43679.1</v>
      </c>
      <c r="H144" s="42">
        <f t="shared" si="71"/>
        <v>108.3</v>
      </c>
      <c r="I144" s="41">
        <v>46587.3</v>
      </c>
      <c r="J144" s="42">
        <f t="shared" si="72"/>
        <v>106.7</v>
      </c>
      <c r="K144" s="41">
        <v>49233.7</v>
      </c>
      <c r="L144" s="42">
        <f t="shared" si="73"/>
        <v>105.7</v>
      </c>
    </row>
    <row r="145" spans="1:23" s="25" customFormat="1" ht="15" customHeight="1">
      <c r="A145" s="64" t="s">
        <v>88</v>
      </c>
      <c r="B145" s="41">
        <v>62334.2</v>
      </c>
      <c r="C145" s="41">
        <v>69549.3</v>
      </c>
      <c r="D145" s="42">
        <f t="shared" si="103"/>
        <v>111.6</v>
      </c>
      <c r="E145" s="41">
        <v>84076.3</v>
      </c>
      <c r="F145" s="42">
        <f t="shared" si="104"/>
        <v>120.9</v>
      </c>
      <c r="G145" s="91">
        <v>93302.6</v>
      </c>
      <c r="H145" s="42">
        <f t="shared" si="71"/>
        <v>111</v>
      </c>
      <c r="I145" s="41">
        <v>99820.7</v>
      </c>
      <c r="J145" s="42">
        <f t="shared" si="72"/>
        <v>107</v>
      </c>
      <c r="K145" s="41">
        <v>105745</v>
      </c>
      <c r="L145" s="42">
        <f t="shared" si="73"/>
        <v>105.9</v>
      </c>
    </row>
    <row r="146" spans="1:23" s="25" customFormat="1" ht="14.25" customHeight="1">
      <c r="A146" s="64" t="s">
        <v>89</v>
      </c>
      <c r="B146" s="41">
        <v>101528.5</v>
      </c>
      <c r="C146" s="41">
        <v>126381.5</v>
      </c>
      <c r="D146" s="42">
        <f t="shared" si="103"/>
        <v>124.5</v>
      </c>
      <c r="E146" s="41">
        <v>138991.20000000001</v>
      </c>
      <c r="F146" s="42">
        <f t="shared" si="104"/>
        <v>110</v>
      </c>
      <c r="G146" s="91">
        <v>149870.1</v>
      </c>
      <c r="H146" s="42">
        <f t="shared" si="71"/>
        <v>107.8</v>
      </c>
      <c r="I146" s="41">
        <v>160356.70000000001</v>
      </c>
      <c r="J146" s="42">
        <f t="shared" si="72"/>
        <v>107</v>
      </c>
      <c r="K146" s="41">
        <v>170545.2</v>
      </c>
      <c r="L146" s="42">
        <f t="shared" si="73"/>
        <v>106.4</v>
      </c>
    </row>
    <row r="147" spans="1:23" s="25" customFormat="1" ht="14.25" customHeight="1">
      <c r="A147" s="64" t="s">
        <v>90</v>
      </c>
      <c r="B147" s="41">
        <v>44244.2</v>
      </c>
      <c r="C147" s="41">
        <v>53978</v>
      </c>
      <c r="D147" s="42">
        <f t="shared" si="103"/>
        <v>122</v>
      </c>
      <c r="E147" s="41">
        <v>61797.7</v>
      </c>
      <c r="F147" s="42">
        <f t="shared" si="104"/>
        <v>114.5</v>
      </c>
      <c r="G147" s="91">
        <v>68809.3</v>
      </c>
      <c r="H147" s="42">
        <f t="shared" si="71"/>
        <v>111.3</v>
      </c>
      <c r="I147" s="41">
        <v>73602.600000000006</v>
      </c>
      <c r="J147" s="42">
        <f t="shared" si="72"/>
        <v>107</v>
      </c>
      <c r="K147" s="41">
        <v>78151.8</v>
      </c>
      <c r="L147" s="42">
        <f t="shared" si="73"/>
        <v>106.2</v>
      </c>
    </row>
    <row r="148" spans="1:23" s="25" customFormat="1" ht="15.75" customHeight="1">
      <c r="A148" s="64" t="s">
        <v>91</v>
      </c>
      <c r="B148" s="41">
        <v>1601.2</v>
      </c>
      <c r="C148" s="41">
        <v>1807.2</v>
      </c>
      <c r="D148" s="42">
        <f t="shared" si="103"/>
        <v>112.9</v>
      </c>
      <c r="E148" s="41">
        <v>1957.1</v>
      </c>
      <c r="F148" s="42">
        <f t="shared" si="104"/>
        <v>108.3</v>
      </c>
      <c r="G148" s="91">
        <v>2040</v>
      </c>
      <c r="H148" s="42">
        <f t="shared" si="71"/>
        <v>104.2</v>
      </c>
      <c r="I148" s="41">
        <v>2103</v>
      </c>
      <c r="J148" s="42">
        <f t="shared" si="72"/>
        <v>103.1</v>
      </c>
      <c r="K148" s="41">
        <v>2165</v>
      </c>
      <c r="L148" s="42">
        <f t="shared" si="73"/>
        <v>102.9</v>
      </c>
    </row>
    <row r="149" spans="1:23" customFormat="1" ht="17.25" customHeight="1">
      <c r="A149" s="43" t="s">
        <v>97</v>
      </c>
      <c r="B149" s="41"/>
      <c r="C149" s="41"/>
      <c r="D149" s="42"/>
      <c r="E149" s="41"/>
      <c r="F149" s="42"/>
      <c r="G149" s="91"/>
      <c r="H149" s="42" t="s">
        <v>98</v>
      </c>
      <c r="I149" s="41"/>
      <c r="J149" s="42"/>
      <c r="K149" s="41"/>
      <c r="L149" s="4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s="25" customFormat="1" ht="15.75" hidden="1" customHeight="1">
      <c r="A150" s="43" t="s">
        <v>62</v>
      </c>
      <c r="B150" s="41"/>
      <c r="C150" s="41"/>
      <c r="D150" s="42" t="e">
        <f t="shared" si="103"/>
        <v>#DIV/0!</v>
      </c>
      <c r="E150" s="41"/>
      <c r="F150" s="42" t="e">
        <f t="shared" si="104"/>
        <v>#DIV/0!</v>
      </c>
      <c r="G150" s="91"/>
      <c r="H150" s="42" t="e">
        <f t="shared" si="71"/>
        <v>#DIV/0!</v>
      </c>
      <c r="I150" s="41"/>
      <c r="J150" s="42" t="e">
        <f t="shared" si="72"/>
        <v>#DIV/0!</v>
      </c>
      <c r="K150" s="41"/>
      <c r="L150" s="42" t="e">
        <f t="shared" si="73"/>
        <v>#DIV/0!</v>
      </c>
    </row>
    <row r="151" spans="1:23" s="25" customFormat="1" ht="15" hidden="1" customHeight="1">
      <c r="A151" s="43" t="s">
        <v>62</v>
      </c>
      <c r="B151" s="41"/>
      <c r="C151" s="41"/>
      <c r="D151" s="42" t="e">
        <f t="shared" si="103"/>
        <v>#DIV/0!</v>
      </c>
      <c r="E151" s="41"/>
      <c r="F151" s="42" t="e">
        <f t="shared" si="104"/>
        <v>#DIV/0!</v>
      </c>
      <c r="G151" s="91"/>
      <c r="H151" s="42" t="e">
        <f t="shared" si="71"/>
        <v>#DIV/0!</v>
      </c>
      <c r="I151" s="41"/>
      <c r="J151" s="42" t="e">
        <f t="shared" si="72"/>
        <v>#DIV/0!</v>
      </c>
      <c r="K151" s="41"/>
      <c r="L151" s="42" t="e">
        <f t="shared" si="73"/>
        <v>#DIV/0!</v>
      </c>
    </row>
    <row r="152" spans="1:23" s="25" customFormat="1" ht="16.5" hidden="1" customHeight="1">
      <c r="A152" s="43" t="s">
        <v>62</v>
      </c>
      <c r="B152" s="41"/>
      <c r="C152" s="41"/>
      <c r="D152" s="42" t="e">
        <f t="shared" si="103"/>
        <v>#DIV/0!</v>
      </c>
      <c r="E152" s="41"/>
      <c r="F152" s="42" t="e">
        <f t="shared" si="104"/>
        <v>#DIV/0!</v>
      </c>
      <c r="G152" s="91"/>
      <c r="H152" s="42" t="e">
        <f t="shared" si="71"/>
        <v>#DIV/0!</v>
      </c>
      <c r="I152" s="41"/>
      <c r="J152" s="42" t="e">
        <f t="shared" si="72"/>
        <v>#DIV/0!</v>
      </c>
      <c r="K152" s="41"/>
      <c r="L152" s="42" t="e">
        <f t="shared" si="73"/>
        <v>#DIV/0!</v>
      </c>
    </row>
    <row r="153" spans="1:23" s="25" customFormat="1" ht="17.25" hidden="1" customHeight="1">
      <c r="A153" s="43" t="s">
        <v>62</v>
      </c>
      <c r="B153" s="41"/>
      <c r="C153" s="41"/>
      <c r="D153" s="42" t="e">
        <f t="shared" si="103"/>
        <v>#DIV/0!</v>
      </c>
      <c r="E153" s="41"/>
      <c r="F153" s="42" t="e">
        <f t="shared" si="104"/>
        <v>#DIV/0!</v>
      </c>
      <c r="G153" s="91"/>
      <c r="H153" s="42" t="e">
        <f t="shared" si="71"/>
        <v>#DIV/0!</v>
      </c>
      <c r="I153" s="41"/>
      <c r="J153" s="42" t="e">
        <f>ROUND(I153/G153*100,1)</f>
        <v>#DIV/0!</v>
      </c>
      <c r="K153" s="41"/>
      <c r="L153" s="42" t="e">
        <f t="shared" si="73"/>
        <v>#DIV/0!</v>
      </c>
    </row>
    <row r="154" spans="1:23" s="25" customFormat="1" ht="12.75" hidden="1" customHeight="1">
      <c r="A154" s="43" t="s">
        <v>62</v>
      </c>
      <c r="B154" s="41"/>
      <c r="C154" s="41"/>
      <c r="D154" s="42" t="e">
        <f t="shared" ref="D154:D160" si="105">ROUND(C154/B154*100,1)</f>
        <v>#DIV/0!</v>
      </c>
      <c r="E154" s="41"/>
      <c r="F154" s="42" t="e">
        <f t="shared" si="104"/>
        <v>#DIV/0!</v>
      </c>
      <c r="G154" s="91"/>
      <c r="H154" s="42" t="e">
        <f t="shared" ref="H154:H160" si="106">ROUND(G154/E154*100,1)</f>
        <v>#DIV/0!</v>
      </c>
      <c r="I154" s="41"/>
      <c r="J154" s="42" t="e">
        <f t="shared" ref="J154:J160" si="107">ROUND(I154/G154*100,1)</f>
        <v>#DIV/0!</v>
      </c>
      <c r="K154" s="41"/>
      <c r="L154" s="42" t="e">
        <f t="shared" ref="L154:L160" si="108">ROUND(K154/I154*100,1)</f>
        <v>#DIV/0!</v>
      </c>
    </row>
    <row r="155" spans="1:23" s="25" customFormat="1" ht="14.25" hidden="1" customHeight="1">
      <c r="A155" s="43" t="s">
        <v>62</v>
      </c>
      <c r="B155" s="41"/>
      <c r="C155" s="41"/>
      <c r="D155" s="42" t="e">
        <f t="shared" si="105"/>
        <v>#DIV/0!</v>
      </c>
      <c r="E155" s="41"/>
      <c r="F155" s="42" t="e">
        <f t="shared" si="104"/>
        <v>#DIV/0!</v>
      </c>
      <c r="G155" s="91"/>
      <c r="H155" s="42" t="e">
        <f t="shared" si="106"/>
        <v>#DIV/0!</v>
      </c>
      <c r="I155" s="41"/>
      <c r="J155" s="42" t="e">
        <f t="shared" si="107"/>
        <v>#DIV/0!</v>
      </c>
      <c r="K155" s="41"/>
      <c r="L155" s="42" t="e">
        <f t="shared" si="108"/>
        <v>#DIV/0!</v>
      </c>
    </row>
    <row r="156" spans="1:23" s="25" customFormat="1" ht="14.25" hidden="1" customHeight="1">
      <c r="A156" s="43" t="s">
        <v>62</v>
      </c>
      <c r="B156" s="41"/>
      <c r="C156" s="41"/>
      <c r="D156" s="42" t="e">
        <f t="shared" si="105"/>
        <v>#DIV/0!</v>
      </c>
      <c r="E156" s="41"/>
      <c r="F156" s="42" t="e">
        <f t="shared" si="104"/>
        <v>#DIV/0!</v>
      </c>
      <c r="G156" s="91"/>
      <c r="H156" s="42" t="e">
        <f t="shared" si="106"/>
        <v>#DIV/0!</v>
      </c>
      <c r="I156" s="41"/>
      <c r="J156" s="42" t="e">
        <f t="shared" si="107"/>
        <v>#DIV/0!</v>
      </c>
      <c r="K156" s="41"/>
      <c r="L156" s="42" t="e">
        <f t="shared" si="108"/>
        <v>#DIV/0!</v>
      </c>
    </row>
    <row r="157" spans="1:23" s="25" customFormat="1" ht="12.75" hidden="1" customHeight="1">
      <c r="A157" s="43" t="s">
        <v>62</v>
      </c>
      <c r="B157" s="41"/>
      <c r="C157" s="41"/>
      <c r="D157" s="42" t="e">
        <f t="shared" si="105"/>
        <v>#DIV/0!</v>
      </c>
      <c r="E157" s="41"/>
      <c r="F157" s="42" t="e">
        <f t="shared" si="104"/>
        <v>#DIV/0!</v>
      </c>
      <c r="G157" s="91"/>
      <c r="H157" s="42" t="e">
        <f t="shared" si="106"/>
        <v>#DIV/0!</v>
      </c>
      <c r="I157" s="41"/>
      <c r="J157" s="42" t="e">
        <f t="shared" si="107"/>
        <v>#DIV/0!</v>
      </c>
      <c r="K157" s="41"/>
      <c r="L157" s="42" t="e">
        <f t="shared" si="108"/>
        <v>#DIV/0!</v>
      </c>
    </row>
    <row r="158" spans="1:23" s="25" customFormat="1" ht="12.75" hidden="1" customHeight="1">
      <c r="A158" s="43" t="s">
        <v>62</v>
      </c>
      <c r="B158" s="41"/>
      <c r="C158" s="41"/>
      <c r="D158" s="42" t="e">
        <f t="shared" si="105"/>
        <v>#DIV/0!</v>
      </c>
      <c r="E158" s="41"/>
      <c r="F158" s="42" t="e">
        <f t="shared" si="104"/>
        <v>#DIV/0!</v>
      </c>
      <c r="G158" s="91"/>
      <c r="H158" s="42" t="e">
        <f t="shared" si="106"/>
        <v>#DIV/0!</v>
      </c>
      <c r="I158" s="41"/>
      <c r="J158" s="42" t="e">
        <f t="shared" si="107"/>
        <v>#DIV/0!</v>
      </c>
      <c r="K158" s="41"/>
      <c r="L158" s="42" t="e">
        <f t="shared" si="108"/>
        <v>#DIV/0!</v>
      </c>
    </row>
    <row r="159" spans="1:23" s="25" customFormat="1" ht="12" hidden="1" customHeight="1">
      <c r="A159" s="43" t="s">
        <v>62</v>
      </c>
      <c r="B159" s="41"/>
      <c r="C159" s="41"/>
      <c r="D159" s="42" t="e">
        <f t="shared" si="105"/>
        <v>#DIV/0!</v>
      </c>
      <c r="E159" s="41"/>
      <c r="F159" s="42" t="e">
        <f t="shared" si="104"/>
        <v>#DIV/0!</v>
      </c>
      <c r="G159" s="91"/>
      <c r="H159" s="42" t="e">
        <f t="shared" si="106"/>
        <v>#DIV/0!</v>
      </c>
      <c r="I159" s="41"/>
      <c r="J159" s="42" t="e">
        <f t="shared" si="107"/>
        <v>#DIV/0!</v>
      </c>
      <c r="K159" s="41"/>
      <c r="L159" s="42" t="e">
        <f t="shared" si="108"/>
        <v>#DIV/0!</v>
      </c>
    </row>
    <row r="160" spans="1:23" s="25" customFormat="1" ht="12.75" hidden="1" customHeight="1">
      <c r="A160" s="43" t="s">
        <v>62</v>
      </c>
      <c r="B160" s="41"/>
      <c r="C160" s="41"/>
      <c r="D160" s="42" t="e">
        <f t="shared" si="105"/>
        <v>#DIV/0!</v>
      </c>
      <c r="E160" s="41"/>
      <c r="F160" s="42" t="e">
        <f t="shared" si="104"/>
        <v>#DIV/0!</v>
      </c>
      <c r="G160" s="91"/>
      <c r="H160" s="42" t="e">
        <f t="shared" si="106"/>
        <v>#DIV/0!</v>
      </c>
      <c r="I160" s="41"/>
      <c r="J160" s="42" t="e">
        <f t="shared" si="107"/>
        <v>#DIV/0!</v>
      </c>
      <c r="K160" s="41"/>
      <c r="L160" s="42" t="e">
        <f t="shared" si="108"/>
        <v>#DIV/0!</v>
      </c>
    </row>
    <row r="161" spans="1:17" s="25" customFormat="1" ht="12" hidden="1" customHeight="1">
      <c r="A161" s="43" t="s">
        <v>62</v>
      </c>
      <c r="B161" s="41"/>
      <c r="C161" s="41"/>
      <c r="D161" s="42" t="e">
        <f t="shared" ref="D161:D162" si="109">ROUND(C161/B161*100,1)</f>
        <v>#DIV/0!</v>
      </c>
      <c r="E161" s="41"/>
      <c r="F161" s="42" t="e">
        <f t="shared" si="104"/>
        <v>#DIV/0!</v>
      </c>
      <c r="G161" s="91"/>
      <c r="H161" s="42" t="e">
        <f t="shared" ref="H161:H162" si="110">ROUND(G161/E161*100,1)</f>
        <v>#DIV/0!</v>
      </c>
      <c r="I161" s="41"/>
      <c r="J161" s="42" t="e">
        <f t="shared" ref="J161:J162" si="111">ROUND(I161/G161*100,1)</f>
        <v>#DIV/0!</v>
      </c>
      <c r="K161" s="41"/>
      <c r="L161" s="42" t="e">
        <f t="shared" ref="L161:L162" si="112">ROUND(K161/I161*100,1)</f>
        <v>#DIV/0!</v>
      </c>
    </row>
    <row r="162" spans="1:17" s="25" customFormat="1" ht="12" hidden="1" customHeight="1">
      <c r="A162" s="43" t="s">
        <v>62</v>
      </c>
      <c r="B162" s="41"/>
      <c r="C162" s="41"/>
      <c r="D162" s="42" t="e">
        <f t="shared" si="109"/>
        <v>#DIV/0!</v>
      </c>
      <c r="E162" s="41"/>
      <c r="F162" s="42" t="e">
        <f t="shared" si="104"/>
        <v>#DIV/0!</v>
      </c>
      <c r="G162" s="91"/>
      <c r="H162" s="42" t="e">
        <f t="shared" si="110"/>
        <v>#DIV/0!</v>
      </c>
      <c r="I162" s="41"/>
      <c r="J162" s="42" t="e">
        <f t="shared" si="111"/>
        <v>#DIV/0!</v>
      </c>
      <c r="K162" s="41"/>
      <c r="L162" s="42" t="e">
        <f t="shared" si="112"/>
        <v>#DIV/0!</v>
      </c>
    </row>
    <row r="163" spans="1:17" ht="94.5" hidden="1" customHeight="1">
      <c r="A163" s="67" t="s">
        <v>69</v>
      </c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"/>
    </row>
    <row r="164" spans="1:17">
      <c r="A164" s="4"/>
      <c r="B164" s="4"/>
      <c r="C164" s="4"/>
      <c r="D164" s="4"/>
      <c r="E164" s="4"/>
      <c r="F164" s="4"/>
      <c r="G164" s="92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>
      <c r="A165" s="4"/>
      <c r="B165" s="4"/>
      <c r="C165" s="4"/>
      <c r="D165" s="4"/>
      <c r="E165" s="4"/>
      <c r="F165" s="4"/>
      <c r="G165" s="92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>
      <c r="A166" s="4"/>
      <c r="B166" s="4"/>
      <c r="C166" s="4"/>
      <c r="D166" s="4"/>
      <c r="E166" s="4"/>
      <c r="F166" s="4"/>
      <c r="G166" s="92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>
      <c r="A167" s="4"/>
      <c r="B167" s="4"/>
      <c r="C167" s="4"/>
      <c r="D167" s="4"/>
      <c r="E167" s="4"/>
      <c r="F167" s="4"/>
      <c r="G167" s="92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>
      <c r="A168" s="4"/>
      <c r="B168" s="4"/>
      <c r="C168" s="4"/>
      <c r="D168" s="4"/>
      <c r="E168" s="4"/>
      <c r="F168" s="4"/>
      <c r="G168" s="92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>
      <c r="A169" s="4"/>
      <c r="B169" s="4"/>
      <c r="C169" s="4"/>
      <c r="D169" s="4"/>
      <c r="E169" s="4"/>
      <c r="F169" s="4"/>
      <c r="G169" s="92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>
      <c r="A170" s="4"/>
      <c r="B170" s="4"/>
      <c r="C170" s="4"/>
      <c r="D170" s="4"/>
      <c r="E170" s="4"/>
      <c r="F170" s="4"/>
      <c r="G170" s="92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>
      <c r="A171" s="4"/>
      <c r="B171" s="4"/>
      <c r="C171" s="4"/>
      <c r="D171" s="4"/>
      <c r="E171" s="4"/>
      <c r="F171" s="4"/>
      <c r="G171" s="92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>
      <c r="A172" s="4"/>
      <c r="B172" s="4"/>
      <c r="C172" s="4"/>
      <c r="D172" s="4"/>
      <c r="E172" s="4"/>
      <c r="F172" s="4"/>
      <c r="G172" s="92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>
      <c r="A173" s="4"/>
      <c r="B173" s="4"/>
      <c r="C173" s="4"/>
      <c r="D173" s="4"/>
      <c r="E173" s="4"/>
      <c r="F173" s="4"/>
      <c r="G173" s="92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>
      <c r="A174" s="4"/>
      <c r="B174" s="4"/>
      <c r="C174" s="4"/>
      <c r="D174" s="4"/>
      <c r="E174" s="4"/>
      <c r="F174" s="4"/>
      <c r="G174" s="92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>
      <c r="A175" s="4"/>
      <c r="B175" s="4"/>
      <c r="C175" s="4"/>
      <c r="D175" s="4"/>
      <c r="E175" s="4"/>
      <c r="F175" s="4"/>
      <c r="G175" s="92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>
      <c r="A176" s="4"/>
      <c r="B176" s="4"/>
      <c r="C176" s="4"/>
      <c r="D176" s="4"/>
      <c r="E176" s="4"/>
      <c r="F176" s="4"/>
      <c r="G176" s="92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>
      <c r="A177" s="4"/>
      <c r="B177" s="4"/>
      <c r="C177" s="4"/>
      <c r="D177" s="4"/>
      <c r="E177" s="4"/>
      <c r="F177" s="4"/>
      <c r="G177" s="92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>
      <c r="A178" s="4"/>
      <c r="B178" s="4"/>
      <c r="C178" s="4"/>
      <c r="D178" s="4"/>
      <c r="E178" s="4"/>
      <c r="F178" s="4"/>
      <c r="G178" s="92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>
      <c r="A179" s="4"/>
      <c r="B179" s="4"/>
      <c r="C179" s="4"/>
      <c r="D179" s="4"/>
      <c r="E179" s="4"/>
      <c r="F179" s="4"/>
      <c r="G179" s="92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>
      <c r="A180" s="4"/>
      <c r="B180" s="4"/>
      <c r="C180" s="4"/>
      <c r="D180" s="4"/>
      <c r="E180" s="4"/>
      <c r="F180" s="4"/>
      <c r="G180" s="92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>
      <c r="A181" s="4"/>
      <c r="B181" s="4"/>
      <c r="C181" s="4"/>
      <c r="D181" s="4"/>
      <c r="E181" s="4"/>
      <c r="F181" s="4"/>
      <c r="G181" s="92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>
      <c r="A182" s="4"/>
      <c r="B182" s="4"/>
      <c r="C182" s="4"/>
      <c r="D182" s="4"/>
      <c r="E182" s="4"/>
      <c r="F182" s="4"/>
      <c r="G182" s="92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>
      <c r="A183" s="4"/>
      <c r="B183" s="4"/>
      <c r="C183" s="4"/>
      <c r="D183" s="4"/>
      <c r="E183" s="4"/>
      <c r="F183" s="4"/>
      <c r="G183" s="92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>
      <c r="A184" s="4"/>
      <c r="B184" s="4"/>
      <c r="C184" s="4"/>
      <c r="D184" s="4"/>
      <c r="E184" s="4"/>
      <c r="F184" s="4"/>
      <c r="G184" s="92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>
      <c r="A185" s="4"/>
      <c r="B185" s="4"/>
      <c r="C185" s="4"/>
      <c r="D185" s="4"/>
      <c r="E185" s="4"/>
      <c r="F185" s="4"/>
      <c r="G185" s="92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>
      <c r="A186" s="4"/>
      <c r="B186" s="4"/>
      <c r="C186" s="4"/>
      <c r="D186" s="4"/>
      <c r="E186" s="4"/>
      <c r="F186" s="4"/>
      <c r="G186" s="92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>
      <c r="A187" s="4"/>
      <c r="B187" s="4"/>
      <c r="C187" s="4"/>
      <c r="D187" s="4"/>
      <c r="E187" s="4"/>
      <c r="F187" s="4"/>
      <c r="G187" s="92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>
      <c r="A188" s="4"/>
      <c r="B188" s="4"/>
      <c r="C188" s="4"/>
      <c r="D188" s="4"/>
      <c r="E188" s="4"/>
      <c r="F188" s="4"/>
      <c r="G188" s="92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>
      <c r="A189" s="4"/>
      <c r="B189" s="4"/>
      <c r="C189" s="4"/>
      <c r="D189" s="4"/>
      <c r="E189" s="4"/>
      <c r="F189" s="4"/>
      <c r="G189" s="92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>
      <c r="A190" s="4"/>
      <c r="B190" s="4"/>
      <c r="C190" s="4"/>
      <c r="D190" s="4"/>
      <c r="E190" s="4"/>
      <c r="F190" s="4"/>
      <c r="G190" s="92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>
      <c r="A191" s="4"/>
      <c r="B191" s="4"/>
      <c r="C191" s="4"/>
      <c r="D191" s="4"/>
      <c r="E191" s="4"/>
      <c r="F191" s="4"/>
      <c r="G191" s="92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>
      <c r="A192" s="4"/>
      <c r="B192" s="4"/>
      <c r="C192" s="4"/>
      <c r="D192" s="4"/>
      <c r="E192" s="4"/>
      <c r="F192" s="4"/>
      <c r="G192" s="92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>
      <c r="A193" s="4"/>
      <c r="B193" s="4"/>
      <c r="C193" s="4"/>
      <c r="D193" s="4"/>
      <c r="E193" s="4"/>
      <c r="F193" s="4"/>
      <c r="G193" s="92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>
      <c r="A194" s="4"/>
      <c r="B194" s="4"/>
      <c r="C194" s="4"/>
      <c r="D194" s="4"/>
      <c r="E194" s="4"/>
      <c r="F194" s="4"/>
      <c r="G194" s="92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>
      <c r="A195" s="4"/>
      <c r="B195" s="4"/>
      <c r="C195" s="4"/>
      <c r="D195" s="4"/>
      <c r="E195" s="4"/>
      <c r="F195" s="4"/>
      <c r="G195" s="92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>
      <c r="A196" s="4"/>
      <c r="B196" s="4"/>
      <c r="C196" s="4"/>
      <c r="D196" s="4"/>
      <c r="E196" s="4"/>
      <c r="F196" s="4"/>
      <c r="G196" s="92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>
      <c r="A197" s="4"/>
      <c r="B197" s="4"/>
      <c r="C197" s="4"/>
      <c r="D197" s="4"/>
      <c r="E197" s="4"/>
      <c r="F197" s="4"/>
      <c r="G197" s="92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>
      <c r="A198" s="4"/>
      <c r="B198" s="4"/>
      <c r="C198" s="4"/>
      <c r="D198" s="4"/>
      <c r="E198" s="4"/>
      <c r="F198" s="4"/>
      <c r="G198" s="92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>
      <c r="A199" s="4"/>
      <c r="B199" s="4"/>
      <c r="C199" s="4"/>
      <c r="D199" s="4"/>
      <c r="E199" s="4"/>
      <c r="F199" s="4"/>
      <c r="G199" s="92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>
      <c r="A200" s="4"/>
      <c r="B200" s="4"/>
      <c r="C200" s="4"/>
      <c r="D200" s="4"/>
      <c r="E200" s="4"/>
      <c r="F200" s="4"/>
      <c r="G200" s="92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>
      <c r="A201" s="4"/>
      <c r="B201" s="4"/>
      <c r="C201" s="4"/>
      <c r="D201" s="4"/>
      <c r="E201" s="4"/>
      <c r="F201" s="4"/>
      <c r="G201" s="92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>
      <c r="A202" s="4"/>
      <c r="B202" s="4"/>
      <c r="C202" s="4"/>
      <c r="D202" s="4"/>
      <c r="E202" s="4"/>
      <c r="F202" s="4"/>
      <c r="G202" s="92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>
      <c r="A203" s="4"/>
      <c r="B203" s="4"/>
      <c r="C203" s="4"/>
      <c r="D203" s="4"/>
      <c r="E203" s="4"/>
      <c r="F203" s="4"/>
      <c r="G203" s="92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>
      <c r="A204" s="4"/>
      <c r="B204" s="4"/>
      <c r="C204" s="4"/>
      <c r="D204" s="4"/>
      <c r="E204" s="4"/>
      <c r="F204" s="4"/>
      <c r="G204" s="92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>
      <c r="A205" s="4"/>
      <c r="B205" s="4"/>
      <c r="C205" s="4"/>
      <c r="D205" s="4"/>
      <c r="E205" s="4"/>
      <c r="F205" s="4"/>
      <c r="G205" s="92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>
      <c r="A206" s="4"/>
      <c r="B206" s="4"/>
      <c r="C206" s="4"/>
      <c r="D206" s="4"/>
      <c r="E206" s="4"/>
      <c r="F206" s="4"/>
      <c r="G206" s="92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>
      <c r="A207" s="4"/>
      <c r="B207" s="4"/>
      <c r="C207" s="4"/>
      <c r="D207" s="4"/>
      <c r="E207" s="4"/>
      <c r="F207" s="4"/>
      <c r="G207" s="92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>
      <c r="A208" s="4"/>
      <c r="B208" s="4"/>
      <c r="C208" s="4"/>
      <c r="D208" s="4"/>
      <c r="E208" s="4"/>
      <c r="F208" s="4"/>
      <c r="G208" s="92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>
      <c r="A209" s="4"/>
      <c r="B209" s="4"/>
      <c r="C209" s="4"/>
      <c r="D209" s="4"/>
      <c r="E209" s="4"/>
      <c r="F209" s="4"/>
      <c r="G209" s="92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>
      <c r="A210" s="4"/>
      <c r="B210" s="4"/>
      <c r="C210" s="4"/>
      <c r="D210" s="4"/>
      <c r="E210" s="4"/>
      <c r="F210" s="4"/>
      <c r="G210" s="92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>
      <c r="A211" s="4"/>
      <c r="B211" s="4"/>
      <c r="C211" s="4"/>
      <c r="D211" s="4"/>
      <c r="E211" s="4"/>
      <c r="F211" s="4"/>
      <c r="G211" s="92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>
      <c r="A212" s="4"/>
      <c r="B212" s="4"/>
      <c r="C212" s="4"/>
      <c r="D212" s="4"/>
      <c r="E212" s="4"/>
      <c r="F212" s="4"/>
      <c r="G212" s="92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>
      <c r="A213" s="4"/>
      <c r="B213" s="4"/>
      <c r="C213" s="4"/>
      <c r="D213" s="4"/>
      <c r="E213" s="4"/>
      <c r="F213" s="4"/>
      <c r="G213" s="92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>
      <c r="A214" s="4"/>
      <c r="B214" s="4"/>
      <c r="C214" s="4"/>
      <c r="D214" s="4"/>
      <c r="E214" s="4"/>
      <c r="F214" s="4"/>
      <c r="G214" s="92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>
      <c r="A215" s="4"/>
      <c r="B215" s="4"/>
      <c r="C215" s="4"/>
      <c r="D215" s="4"/>
      <c r="E215" s="4"/>
      <c r="F215" s="4"/>
      <c r="G215" s="92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>
      <c r="A216" s="4"/>
      <c r="B216" s="4"/>
      <c r="C216" s="4"/>
      <c r="D216" s="4"/>
      <c r="E216" s="4"/>
      <c r="F216" s="4"/>
      <c r="G216" s="92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>
      <c r="A217" s="4"/>
      <c r="B217" s="4"/>
      <c r="C217" s="4"/>
      <c r="D217" s="4"/>
      <c r="E217" s="4"/>
      <c r="F217" s="4"/>
      <c r="G217" s="92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>
      <c r="A218" s="4"/>
      <c r="B218" s="4"/>
      <c r="C218" s="4"/>
      <c r="D218" s="4"/>
      <c r="E218" s="4"/>
      <c r="F218" s="4"/>
      <c r="G218" s="92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>
      <c r="A219" s="4"/>
      <c r="B219" s="4"/>
      <c r="C219" s="4"/>
      <c r="D219" s="4"/>
      <c r="E219" s="4"/>
      <c r="F219" s="4"/>
      <c r="G219" s="92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>
      <c r="A220" s="4"/>
      <c r="B220" s="4"/>
      <c r="C220" s="4"/>
      <c r="D220" s="4"/>
      <c r="E220" s="4"/>
      <c r="F220" s="4"/>
      <c r="G220" s="92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>
      <c r="A221" s="4"/>
      <c r="B221" s="4"/>
      <c r="C221" s="4"/>
      <c r="D221" s="4"/>
      <c r="E221" s="4"/>
      <c r="F221" s="4"/>
      <c r="G221" s="92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>
      <c r="A222" s="4"/>
      <c r="B222" s="4"/>
      <c r="C222" s="4"/>
      <c r="D222" s="4"/>
      <c r="E222" s="4"/>
      <c r="F222" s="4"/>
      <c r="G222" s="92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>
      <c r="A223" s="4"/>
      <c r="B223" s="4"/>
      <c r="C223" s="4"/>
      <c r="D223" s="4"/>
      <c r="E223" s="4"/>
      <c r="F223" s="4"/>
      <c r="G223" s="92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>
      <c r="A224" s="4"/>
      <c r="B224" s="4"/>
      <c r="C224" s="4"/>
      <c r="D224" s="4"/>
      <c r="E224" s="4"/>
      <c r="F224" s="4"/>
      <c r="G224" s="92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>
      <c r="A225" s="4"/>
      <c r="B225" s="4"/>
      <c r="C225" s="4"/>
      <c r="D225" s="4"/>
      <c r="E225" s="4"/>
      <c r="F225" s="4"/>
      <c r="G225" s="92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>
      <c r="A226" s="4"/>
      <c r="B226" s="4"/>
      <c r="C226" s="4"/>
      <c r="D226" s="4"/>
      <c r="E226" s="4"/>
      <c r="F226" s="4"/>
      <c r="G226" s="92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>
      <c r="A227" s="4"/>
      <c r="B227" s="4"/>
      <c r="C227" s="4"/>
      <c r="D227" s="4"/>
      <c r="E227" s="4"/>
      <c r="F227" s="4"/>
      <c r="G227" s="92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>
      <c r="A228" s="4"/>
      <c r="B228" s="4"/>
      <c r="C228" s="4"/>
      <c r="D228" s="4"/>
      <c r="E228" s="4"/>
      <c r="F228" s="4"/>
      <c r="G228" s="92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>
      <c r="A229" s="4"/>
      <c r="B229" s="4"/>
      <c r="C229" s="4"/>
      <c r="D229" s="4"/>
      <c r="E229" s="4"/>
      <c r="F229" s="4"/>
      <c r="G229" s="92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>
      <c r="A230" s="4"/>
      <c r="B230" s="4"/>
      <c r="C230" s="4"/>
      <c r="D230" s="4"/>
      <c r="E230" s="4"/>
      <c r="F230" s="4"/>
      <c r="G230" s="92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>
      <c r="A231" s="4"/>
      <c r="B231" s="4"/>
      <c r="C231" s="4"/>
      <c r="D231" s="4"/>
      <c r="E231" s="4"/>
      <c r="F231" s="4"/>
      <c r="G231" s="92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>
      <c r="A232" s="4"/>
      <c r="B232" s="4"/>
      <c r="C232" s="4"/>
      <c r="D232" s="4"/>
      <c r="E232" s="4"/>
      <c r="F232" s="4"/>
      <c r="G232" s="92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>
      <c r="A233" s="4"/>
      <c r="B233" s="4"/>
      <c r="C233" s="4"/>
      <c r="D233" s="4"/>
      <c r="E233" s="4"/>
      <c r="F233" s="4"/>
      <c r="G233" s="92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>
      <c r="A234" s="4"/>
      <c r="B234" s="4"/>
      <c r="C234" s="4"/>
      <c r="D234" s="4"/>
      <c r="E234" s="4"/>
      <c r="F234" s="4"/>
      <c r="G234" s="92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>
      <c r="A235" s="4"/>
      <c r="B235" s="4"/>
      <c r="C235" s="4"/>
      <c r="D235" s="4"/>
      <c r="E235" s="4"/>
      <c r="F235" s="4"/>
      <c r="G235" s="92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>
      <c r="A236" s="4"/>
      <c r="B236" s="4"/>
      <c r="C236" s="4"/>
      <c r="D236" s="4"/>
      <c r="E236" s="4"/>
      <c r="F236" s="4"/>
      <c r="G236" s="92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>
      <c r="A237" s="4"/>
      <c r="B237" s="4"/>
      <c r="C237" s="4"/>
      <c r="D237" s="4"/>
      <c r="E237" s="4"/>
      <c r="F237" s="4"/>
      <c r="G237" s="92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>
      <c r="A238" s="4"/>
      <c r="B238" s="4"/>
      <c r="C238" s="4"/>
      <c r="D238" s="4"/>
      <c r="E238" s="4"/>
      <c r="F238" s="4"/>
      <c r="G238" s="92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>
      <c r="A239" s="4"/>
      <c r="B239" s="4"/>
      <c r="C239" s="4"/>
      <c r="D239" s="4"/>
      <c r="E239" s="4"/>
      <c r="F239" s="4"/>
      <c r="G239" s="92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>
      <c r="A240" s="4"/>
      <c r="B240" s="4"/>
      <c r="C240" s="4"/>
      <c r="D240" s="4"/>
      <c r="E240" s="4"/>
      <c r="F240" s="4"/>
      <c r="G240" s="92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>
      <c r="A241" s="4"/>
      <c r="B241" s="4"/>
      <c r="C241" s="4"/>
      <c r="D241" s="4"/>
      <c r="E241" s="4"/>
      <c r="F241" s="4"/>
      <c r="G241" s="92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>
      <c r="A242" s="4"/>
      <c r="B242" s="4"/>
      <c r="C242" s="4"/>
      <c r="D242" s="4"/>
      <c r="E242" s="4"/>
      <c r="F242" s="4"/>
      <c r="G242" s="92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>
      <c r="A243" s="4"/>
      <c r="B243" s="4"/>
      <c r="C243" s="4"/>
      <c r="D243" s="4"/>
      <c r="E243" s="4"/>
      <c r="F243" s="4"/>
      <c r="G243" s="92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>
      <c r="A244" s="4"/>
      <c r="B244" s="4"/>
      <c r="C244" s="4"/>
      <c r="D244" s="4"/>
      <c r="E244" s="4"/>
      <c r="F244" s="4"/>
      <c r="G244" s="92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>
      <c r="A245" s="4"/>
      <c r="B245" s="4"/>
      <c r="C245" s="4"/>
      <c r="D245" s="4"/>
      <c r="E245" s="4"/>
      <c r="F245" s="4"/>
      <c r="G245" s="92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>
      <c r="A246" s="4"/>
      <c r="B246" s="4"/>
      <c r="C246" s="4"/>
      <c r="D246" s="4"/>
      <c r="E246" s="4"/>
      <c r="F246" s="4"/>
      <c r="G246" s="92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>
      <c r="A247" s="4"/>
      <c r="B247" s="4"/>
      <c r="C247" s="4"/>
      <c r="D247" s="4"/>
      <c r="E247" s="4"/>
      <c r="F247" s="4"/>
      <c r="G247" s="92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>
      <c r="A248" s="4"/>
      <c r="B248" s="4"/>
      <c r="C248" s="4"/>
      <c r="D248" s="4"/>
      <c r="E248" s="4"/>
      <c r="F248" s="4"/>
      <c r="G248" s="92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>
      <c r="A249" s="4"/>
      <c r="B249" s="4"/>
      <c r="C249" s="4"/>
      <c r="D249" s="4"/>
      <c r="E249" s="4"/>
      <c r="F249" s="4"/>
      <c r="G249" s="92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>
      <c r="A250" s="4"/>
      <c r="B250" s="4"/>
      <c r="C250" s="4"/>
      <c r="D250" s="4"/>
      <c r="E250" s="4"/>
      <c r="F250" s="4"/>
      <c r="G250" s="92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>
      <c r="A251" s="4"/>
      <c r="B251" s="4"/>
      <c r="C251" s="4"/>
      <c r="D251" s="4"/>
      <c r="E251" s="4"/>
      <c r="F251" s="4"/>
      <c r="G251" s="92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>
      <c r="A252" s="4"/>
      <c r="B252" s="4"/>
      <c r="C252" s="4"/>
      <c r="D252" s="4"/>
      <c r="E252" s="4"/>
      <c r="F252" s="4"/>
      <c r="G252" s="92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>
      <c r="A253" s="4"/>
      <c r="B253" s="4"/>
      <c r="C253" s="4"/>
      <c r="D253" s="4"/>
      <c r="E253" s="4"/>
      <c r="F253" s="4"/>
      <c r="G253" s="92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>
      <c r="A254" s="4"/>
      <c r="B254" s="4"/>
      <c r="C254" s="4"/>
      <c r="D254" s="4"/>
      <c r="E254" s="4"/>
      <c r="F254" s="4"/>
      <c r="G254" s="92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>
      <c r="A255" s="4"/>
      <c r="B255" s="4"/>
      <c r="C255" s="4"/>
      <c r="D255" s="4"/>
      <c r="E255" s="4"/>
      <c r="F255" s="4"/>
      <c r="G255" s="92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>
      <c r="A256" s="4"/>
      <c r="B256" s="4"/>
      <c r="C256" s="4"/>
      <c r="D256" s="4"/>
      <c r="E256" s="4"/>
      <c r="F256" s="4"/>
      <c r="G256" s="92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>
      <c r="A257" s="4"/>
      <c r="B257" s="4"/>
      <c r="C257" s="4"/>
      <c r="D257" s="4"/>
      <c r="E257" s="4"/>
      <c r="F257" s="4"/>
      <c r="G257" s="92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>
      <c r="A258" s="4"/>
      <c r="B258" s="4"/>
      <c r="C258" s="4"/>
      <c r="D258" s="4"/>
      <c r="E258" s="4"/>
      <c r="F258" s="4"/>
      <c r="G258" s="92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>
      <c r="A259" s="4"/>
      <c r="B259" s="4"/>
      <c r="C259" s="4"/>
      <c r="D259" s="4"/>
      <c r="E259" s="4"/>
      <c r="F259" s="4"/>
      <c r="G259" s="92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>
      <c r="A260" s="4"/>
      <c r="B260" s="4"/>
      <c r="C260" s="4"/>
      <c r="D260" s="4"/>
      <c r="E260" s="4"/>
      <c r="F260" s="4"/>
      <c r="G260" s="92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>
      <c r="A261" s="4"/>
      <c r="B261" s="4"/>
      <c r="C261" s="4"/>
      <c r="D261" s="4"/>
      <c r="E261" s="4"/>
      <c r="F261" s="4"/>
      <c r="G261" s="92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>
      <c r="A262" s="4"/>
      <c r="B262" s="4"/>
      <c r="C262" s="4"/>
      <c r="D262" s="4"/>
      <c r="E262" s="4"/>
      <c r="F262" s="4"/>
      <c r="G262" s="92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>
      <c r="A263" s="4"/>
      <c r="B263" s="4"/>
      <c r="C263" s="4"/>
      <c r="D263" s="4"/>
      <c r="E263" s="4"/>
      <c r="F263" s="4"/>
      <c r="G263" s="92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>
      <c r="A264" s="4"/>
      <c r="B264" s="4"/>
      <c r="C264" s="4"/>
      <c r="D264" s="4"/>
      <c r="E264" s="4"/>
      <c r="F264" s="4"/>
      <c r="G264" s="92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>
      <c r="A265" s="4"/>
      <c r="B265" s="4"/>
      <c r="C265" s="4"/>
      <c r="D265" s="4"/>
      <c r="E265" s="4"/>
      <c r="F265" s="4"/>
      <c r="G265" s="92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>
      <c r="A266" s="4"/>
      <c r="B266" s="4"/>
      <c r="C266" s="4"/>
      <c r="D266" s="4"/>
      <c r="E266" s="4"/>
      <c r="F266" s="4"/>
      <c r="G266" s="92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>
      <c r="A267" s="4"/>
      <c r="B267" s="4"/>
      <c r="C267" s="4"/>
      <c r="D267" s="4"/>
      <c r="E267" s="4"/>
      <c r="F267" s="4"/>
      <c r="G267" s="92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>
      <c r="A268" s="4"/>
      <c r="B268" s="4"/>
      <c r="C268" s="4"/>
      <c r="D268" s="4"/>
      <c r="E268" s="4"/>
      <c r="F268" s="4"/>
      <c r="G268" s="92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>
      <c r="A269" s="4"/>
      <c r="B269" s="4"/>
      <c r="C269" s="4"/>
      <c r="D269" s="4"/>
      <c r="E269" s="4"/>
      <c r="F269" s="4"/>
      <c r="G269" s="92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>
      <c r="A270" s="4"/>
      <c r="B270" s="4"/>
      <c r="C270" s="4"/>
      <c r="D270" s="4"/>
      <c r="E270" s="4"/>
      <c r="F270" s="4"/>
      <c r="G270" s="92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>
      <c r="A271" s="4"/>
      <c r="B271" s="4"/>
      <c r="C271" s="4"/>
      <c r="D271" s="4"/>
      <c r="E271" s="4"/>
      <c r="F271" s="4"/>
      <c r="G271" s="92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>
      <c r="A272" s="4"/>
      <c r="B272" s="4"/>
      <c r="C272" s="4"/>
      <c r="D272" s="4"/>
      <c r="E272" s="4"/>
      <c r="F272" s="4"/>
      <c r="G272" s="92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>
      <c r="A273" s="4"/>
      <c r="B273" s="4"/>
      <c r="C273" s="4"/>
      <c r="D273" s="4"/>
      <c r="E273" s="4"/>
      <c r="F273" s="4"/>
      <c r="G273" s="92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>
      <c r="A274" s="4"/>
      <c r="B274" s="4"/>
      <c r="C274" s="4"/>
      <c r="D274" s="4"/>
      <c r="E274" s="4"/>
      <c r="F274" s="4"/>
      <c r="G274" s="92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>
      <c r="A275" s="4"/>
      <c r="B275" s="4"/>
      <c r="C275" s="4"/>
      <c r="D275" s="4"/>
      <c r="E275" s="4"/>
      <c r="F275" s="4"/>
      <c r="G275" s="92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>
      <c r="A276" s="4"/>
      <c r="B276" s="4"/>
      <c r="C276" s="4"/>
      <c r="D276" s="4"/>
      <c r="E276" s="4"/>
      <c r="F276" s="4"/>
      <c r="G276" s="92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>
      <c r="A277" s="4"/>
      <c r="B277" s="4"/>
      <c r="C277" s="4"/>
      <c r="D277" s="4"/>
      <c r="E277" s="4"/>
      <c r="F277" s="4"/>
      <c r="G277" s="92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>
      <c r="A278" s="4"/>
      <c r="B278" s="4"/>
      <c r="C278" s="4"/>
      <c r="D278" s="4"/>
      <c r="E278" s="4"/>
      <c r="F278" s="4"/>
      <c r="G278" s="92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>
      <c r="A279" s="4"/>
      <c r="B279" s="4"/>
      <c r="C279" s="4"/>
      <c r="D279" s="4"/>
      <c r="E279" s="4"/>
      <c r="F279" s="4"/>
      <c r="G279" s="92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>
      <c r="A280" s="4"/>
      <c r="B280" s="4"/>
      <c r="C280" s="4"/>
      <c r="D280" s="4"/>
      <c r="E280" s="4"/>
      <c r="F280" s="4"/>
      <c r="G280" s="92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>
      <c r="A281" s="4"/>
      <c r="B281" s="4"/>
      <c r="C281" s="4"/>
      <c r="D281" s="4"/>
      <c r="E281" s="4"/>
      <c r="F281" s="4"/>
      <c r="G281" s="92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>
      <c r="A282" s="4"/>
      <c r="B282" s="4"/>
      <c r="C282" s="4"/>
      <c r="D282" s="4"/>
      <c r="E282" s="4"/>
      <c r="F282" s="4"/>
      <c r="G282" s="92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>
      <c r="A283" s="4"/>
      <c r="B283" s="4"/>
      <c r="C283" s="4"/>
      <c r="D283" s="4"/>
      <c r="E283" s="4"/>
      <c r="F283" s="4"/>
      <c r="G283" s="92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>
      <c r="A284" s="4"/>
      <c r="B284" s="4"/>
      <c r="C284" s="4"/>
      <c r="D284" s="4"/>
      <c r="E284" s="4"/>
      <c r="F284" s="4"/>
      <c r="G284" s="92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>
      <c r="A285" s="4"/>
      <c r="B285" s="4"/>
      <c r="C285" s="4"/>
      <c r="D285" s="4"/>
      <c r="E285" s="4"/>
      <c r="F285" s="4"/>
      <c r="G285" s="92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>
      <c r="A286" s="4"/>
      <c r="B286" s="4"/>
      <c r="C286" s="4"/>
      <c r="D286" s="4"/>
      <c r="E286" s="4"/>
      <c r="F286" s="4"/>
      <c r="G286" s="92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>
      <c r="A287" s="4"/>
      <c r="B287" s="4"/>
      <c r="C287" s="4"/>
      <c r="D287" s="4"/>
      <c r="E287" s="4"/>
      <c r="F287" s="4"/>
      <c r="G287" s="92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>
      <c r="A288" s="4"/>
      <c r="B288" s="4"/>
      <c r="C288" s="4"/>
      <c r="D288" s="4"/>
      <c r="E288" s="4"/>
      <c r="F288" s="4"/>
      <c r="G288" s="92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>
      <c r="A289" s="4"/>
      <c r="B289" s="4"/>
      <c r="C289" s="4"/>
      <c r="D289" s="4"/>
      <c r="E289" s="4"/>
      <c r="F289" s="4"/>
      <c r="G289" s="92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>
      <c r="A290" s="4"/>
      <c r="B290" s="4"/>
      <c r="C290" s="4"/>
      <c r="D290" s="4"/>
      <c r="E290" s="4"/>
      <c r="F290" s="4"/>
      <c r="G290" s="92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>
      <c r="A291" s="4"/>
      <c r="B291" s="4"/>
      <c r="C291" s="4"/>
      <c r="D291" s="4"/>
      <c r="E291" s="4"/>
      <c r="F291" s="4"/>
      <c r="G291" s="92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>
      <c r="A292" s="4"/>
      <c r="B292" s="4"/>
      <c r="C292" s="4"/>
      <c r="D292" s="4"/>
      <c r="E292" s="4"/>
      <c r="F292" s="4"/>
      <c r="G292" s="92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>
      <c r="A293" s="4"/>
      <c r="B293" s="4"/>
      <c r="C293" s="4"/>
      <c r="D293" s="4"/>
      <c r="E293" s="4"/>
      <c r="F293" s="4"/>
      <c r="G293" s="92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>
      <c r="A294" s="4"/>
      <c r="B294" s="4"/>
      <c r="C294" s="4"/>
      <c r="D294" s="4"/>
      <c r="E294" s="4"/>
      <c r="F294" s="4"/>
      <c r="G294" s="92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>
      <c r="A295" s="4"/>
      <c r="B295" s="4"/>
      <c r="C295" s="4"/>
      <c r="D295" s="4"/>
      <c r="E295" s="4"/>
      <c r="F295" s="4"/>
      <c r="G295" s="92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>
      <c r="A296" s="4"/>
      <c r="B296" s="4"/>
      <c r="C296" s="4"/>
      <c r="D296" s="4"/>
      <c r="E296" s="4"/>
      <c r="F296" s="4"/>
      <c r="G296" s="92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>
      <c r="A297" s="4"/>
      <c r="B297" s="4"/>
      <c r="C297" s="4"/>
      <c r="D297" s="4"/>
      <c r="E297" s="4"/>
      <c r="F297" s="4"/>
      <c r="G297" s="92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>
      <c r="A298" s="4"/>
      <c r="B298" s="4"/>
      <c r="C298" s="4"/>
      <c r="D298" s="4"/>
      <c r="E298" s="4"/>
      <c r="F298" s="4"/>
      <c r="G298" s="92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>
      <c r="A299" s="4"/>
      <c r="B299" s="4"/>
      <c r="C299" s="4"/>
      <c r="D299" s="4"/>
      <c r="E299" s="4"/>
      <c r="F299" s="4"/>
      <c r="G299" s="92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>
      <c r="A300" s="4"/>
      <c r="B300" s="4"/>
      <c r="C300" s="4"/>
      <c r="D300" s="4"/>
      <c r="E300" s="4"/>
      <c r="F300" s="4"/>
      <c r="G300" s="92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>
      <c r="A301" s="4"/>
      <c r="B301" s="4"/>
      <c r="C301" s="4"/>
      <c r="D301" s="4"/>
      <c r="E301" s="4"/>
      <c r="F301" s="4"/>
      <c r="G301" s="92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>
      <c r="A302" s="4"/>
      <c r="B302" s="4"/>
      <c r="C302" s="4"/>
      <c r="D302" s="4"/>
      <c r="E302" s="4"/>
      <c r="F302" s="4"/>
      <c r="G302" s="92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>
      <c r="A303" s="4"/>
      <c r="B303" s="4"/>
      <c r="C303" s="4"/>
      <c r="D303" s="4"/>
      <c r="E303" s="4"/>
      <c r="F303" s="4"/>
      <c r="G303" s="92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>
      <c r="A304" s="4"/>
      <c r="B304" s="4"/>
      <c r="C304" s="4"/>
      <c r="D304" s="4"/>
      <c r="E304" s="4"/>
      <c r="F304" s="4"/>
      <c r="G304" s="92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>
      <c r="A305" s="4"/>
      <c r="B305" s="4"/>
      <c r="C305" s="4"/>
      <c r="D305" s="4"/>
      <c r="E305" s="4"/>
      <c r="F305" s="4"/>
      <c r="G305" s="92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>
      <c r="A306" s="4"/>
      <c r="B306" s="4"/>
      <c r="C306" s="4"/>
      <c r="D306" s="4"/>
      <c r="E306" s="4"/>
      <c r="F306" s="4"/>
      <c r="G306" s="92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>
      <c r="A307" s="4"/>
      <c r="B307" s="4"/>
      <c r="C307" s="4"/>
      <c r="D307" s="4"/>
      <c r="E307" s="4"/>
      <c r="F307" s="4"/>
      <c r="G307" s="92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>
      <c r="A308" s="4"/>
      <c r="B308" s="4"/>
      <c r="C308" s="4"/>
      <c r="D308" s="4"/>
      <c r="E308" s="4"/>
      <c r="F308" s="4"/>
      <c r="G308" s="92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>
      <c r="A309" s="4"/>
      <c r="B309" s="4"/>
      <c r="C309" s="4"/>
      <c r="D309" s="4"/>
      <c r="E309" s="4"/>
      <c r="F309" s="4"/>
      <c r="G309" s="92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>
      <c r="A310" s="4"/>
      <c r="B310" s="4"/>
      <c r="C310" s="4"/>
      <c r="D310" s="4"/>
      <c r="E310" s="4"/>
      <c r="F310" s="4"/>
      <c r="G310" s="92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>
      <c r="A311" s="4"/>
      <c r="B311" s="4"/>
      <c r="C311" s="4"/>
      <c r="D311" s="4"/>
      <c r="E311" s="4"/>
      <c r="F311" s="4"/>
      <c r="G311" s="92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>
      <c r="A312" s="4"/>
      <c r="B312" s="4"/>
      <c r="C312" s="4"/>
      <c r="D312" s="4"/>
      <c r="E312" s="4"/>
      <c r="F312" s="4"/>
      <c r="G312" s="92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>
      <c r="A313" s="4"/>
      <c r="B313" s="4"/>
      <c r="C313" s="4"/>
      <c r="D313" s="4"/>
      <c r="E313" s="4"/>
      <c r="F313" s="4"/>
      <c r="G313" s="92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>
      <c r="A314" s="4"/>
      <c r="B314" s="4"/>
      <c r="C314" s="4"/>
      <c r="D314" s="4"/>
      <c r="E314" s="4"/>
      <c r="F314" s="4"/>
      <c r="G314" s="92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>
      <c r="A315" s="4"/>
      <c r="B315" s="4"/>
      <c r="C315" s="4"/>
      <c r="D315" s="4"/>
      <c r="E315" s="4"/>
      <c r="F315" s="4"/>
      <c r="G315" s="92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>
      <c r="A316" s="4"/>
      <c r="B316" s="4"/>
      <c r="C316" s="4"/>
      <c r="D316" s="4"/>
      <c r="E316" s="4"/>
      <c r="F316" s="4"/>
      <c r="G316" s="92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>
      <c r="A317" s="4"/>
      <c r="B317" s="4"/>
      <c r="C317" s="4"/>
      <c r="D317" s="4"/>
      <c r="E317" s="4"/>
      <c r="F317" s="4"/>
      <c r="G317" s="92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>
      <c r="A318" s="4"/>
      <c r="B318" s="4"/>
      <c r="C318" s="4"/>
      <c r="D318" s="4"/>
      <c r="E318" s="4"/>
      <c r="F318" s="4"/>
      <c r="G318" s="92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>
      <c r="A319" s="4"/>
      <c r="B319" s="4"/>
      <c r="C319" s="4"/>
      <c r="D319" s="4"/>
      <c r="E319" s="4"/>
      <c r="F319" s="4"/>
      <c r="G319" s="92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>
      <c r="A320" s="4"/>
      <c r="B320" s="4"/>
      <c r="C320" s="4"/>
      <c r="D320" s="4"/>
      <c r="E320" s="4"/>
      <c r="F320" s="4"/>
      <c r="G320" s="92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>
      <c r="A321" s="4"/>
      <c r="B321" s="4"/>
      <c r="C321" s="4"/>
      <c r="D321" s="4"/>
      <c r="E321" s="4"/>
      <c r="F321" s="4"/>
      <c r="G321" s="92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>
      <c r="A322" s="4"/>
      <c r="B322" s="4"/>
      <c r="C322" s="4"/>
      <c r="D322" s="4"/>
      <c r="E322" s="4"/>
      <c r="F322" s="4"/>
      <c r="G322" s="92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>
      <c r="A323" s="4"/>
      <c r="B323" s="4"/>
      <c r="C323" s="4"/>
      <c r="D323" s="4"/>
      <c r="E323" s="4"/>
      <c r="F323" s="4"/>
      <c r="G323" s="92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>
      <c r="A324" s="4"/>
      <c r="B324" s="4"/>
      <c r="C324" s="4"/>
      <c r="D324" s="4"/>
      <c r="E324" s="4"/>
      <c r="F324" s="4"/>
      <c r="G324" s="92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>
      <c r="A325" s="4"/>
      <c r="B325" s="4"/>
      <c r="C325" s="4"/>
      <c r="D325" s="4"/>
      <c r="E325" s="4"/>
      <c r="F325" s="4"/>
      <c r="G325" s="92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>
      <c r="A326" s="4"/>
      <c r="B326" s="4"/>
      <c r="C326" s="4"/>
      <c r="D326" s="4"/>
      <c r="E326" s="4"/>
      <c r="F326" s="4"/>
      <c r="G326" s="92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>
      <c r="A327" s="4"/>
      <c r="B327" s="4"/>
      <c r="C327" s="4"/>
      <c r="D327" s="4"/>
      <c r="E327" s="4"/>
      <c r="F327" s="4"/>
      <c r="G327" s="92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>
      <c r="A328" s="4"/>
      <c r="B328" s="4"/>
      <c r="C328" s="4"/>
      <c r="D328" s="4"/>
      <c r="E328" s="4"/>
      <c r="F328" s="4"/>
      <c r="G328" s="92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>
      <c r="A329" s="4"/>
      <c r="B329" s="4"/>
      <c r="C329" s="4"/>
      <c r="D329" s="4"/>
      <c r="E329" s="4"/>
      <c r="F329" s="4"/>
      <c r="G329" s="92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>
      <c r="A330" s="4"/>
      <c r="B330" s="4"/>
      <c r="C330" s="4"/>
      <c r="D330" s="4"/>
      <c r="E330" s="4"/>
      <c r="F330" s="4"/>
      <c r="G330" s="92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>
      <c r="A331" s="4"/>
      <c r="B331" s="4"/>
      <c r="C331" s="4"/>
      <c r="D331" s="4"/>
      <c r="E331" s="4"/>
      <c r="F331" s="4"/>
      <c r="G331" s="92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>
      <c r="A332" s="4"/>
      <c r="B332" s="4"/>
      <c r="C332" s="4"/>
      <c r="D332" s="4"/>
      <c r="E332" s="4"/>
      <c r="F332" s="4"/>
      <c r="G332" s="92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>
      <c r="A333" s="4"/>
      <c r="B333" s="4"/>
      <c r="C333" s="4"/>
      <c r="D333" s="4"/>
      <c r="E333" s="4"/>
      <c r="F333" s="4"/>
      <c r="G333" s="92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>
      <c r="A334" s="4"/>
      <c r="B334" s="4"/>
      <c r="C334" s="4"/>
      <c r="D334" s="4"/>
      <c r="E334" s="4"/>
      <c r="F334" s="4"/>
      <c r="G334" s="92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>
      <c r="A335" s="4"/>
      <c r="B335" s="4"/>
      <c r="C335" s="4"/>
      <c r="D335" s="4"/>
      <c r="E335" s="4"/>
      <c r="F335" s="4"/>
      <c r="G335" s="92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>
      <c r="A336" s="4"/>
      <c r="B336" s="4"/>
      <c r="C336" s="4"/>
      <c r="D336" s="4"/>
      <c r="E336" s="4"/>
      <c r="F336" s="4"/>
      <c r="G336" s="92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>
      <c r="A337" s="4"/>
      <c r="B337" s="4"/>
      <c r="C337" s="4"/>
      <c r="D337" s="4"/>
      <c r="E337" s="4"/>
      <c r="F337" s="4"/>
      <c r="G337" s="92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>
      <c r="A338" s="4"/>
      <c r="B338" s="4"/>
      <c r="C338" s="4"/>
      <c r="D338" s="4"/>
      <c r="E338" s="4"/>
      <c r="F338" s="4"/>
      <c r="G338" s="92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>
      <c r="A339" s="4"/>
      <c r="B339" s="4"/>
      <c r="C339" s="4"/>
      <c r="D339" s="4"/>
      <c r="E339" s="4"/>
      <c r="F339" s="4"/>
      <c r="G339" s="92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>
      <c r="A340" s="4"/>
      <c r="B340" s="4"/>
      <c r="C340" s="4"/>
      <c r="D340" s="4"/>
      <c r="E340" s="4"/>
      <c r="F340" s="4"/>
      <c r="G340" s="92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>
      <c r="A341" s="4"/>
      <c r="B341" s="4"/>
      <c r="C341" s="4"/>
      <c r="D341" s="4"/>
      <c r="E341" s="4"/>
      <c r="F341" s="4"/>
      <c r="G341" s="92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>
      <c r="A342" s="4"/>
      <c r="B342" s="4"/>
      <c r="C342" s="4"/>
      <c r="D342" s="4"/>
      <c r="E342" s="4"/>
      <c r="F342" s="4"/>
      <c r="G342" s="92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>
      <c r="A343" s="4"/>
      <c r="B343" s="4"/>
      <c r="C343" s="4"/>
      <c r="D343" s="4"/>
      <c r="E343" s="4"/>
      <c r="F343" s="4"/>
      <c r="G343" s="92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>
      <c r="A344" s="4"/>
      <c r="B344" s="4"/>
      <c r="C344" s="4"/>
      <c r="D344" s="4"/>
      <c r="E344" s="4"/>
      <c r="F344" s="4"/>
      <c r="G344" s="92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>
      <c r="A345" s="4"/>
      <c r="B345" s="4"/>
      <c r="C345" s="4"/>
      <c r="D345" s="4"/>
      <c r="E345" s="4"/>
      <c r="F345" s="4"/>
      <c r="G345" s="92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>
      <c r="A346" s="4"/>
      <c r="B346" s="4"/>
      <c r="C346" s="4"/>
      <c r="D346" s="4"/>
      <c r="E346" s="4"/>
      <c r="F346" s="4"/>
      <c r="G346" s="92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>
      <c r="A347" s="4"/>
      <c r="B347" s="4"/>
      <c r="C347" s="4"/>
      <c r="D347" s="4"/>
      <c r="E347" s="4"/>
      <c r="F347" s="4"/>
      <c r="G347" s="92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>
      <c r="A348" s="4"/>
      <c r="B348" s="4"/>
      <c r="C348" s="4"/>
      <c r="D348" s="4"/>
      <c r="E348" s="4"/>
      <c r="F348" s="4"/>
      <c r="G348" s="92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>
      <c r="A349" s="4"/>
      <c r="B349" s="4"/>
      <c r="C349" s="4"/>
      <c r="D349" s="4"/>
      <c r="E349" s="4"/>
      <c r="F349" s="4"/>
      <c r="G349" s="92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>
      <c r="A350" s="4"/>
      <c r="B350" s="4"/>
      <c r="C350" s="4"/>
      <c r="D350" s="4"/>
      <c r="E350" s="4"/>
      <c r="F350" s="4"/>
      <c r="G350" s="92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>
      <c r="A351" s="4"/>
      <c r="B351" s="4"/>
      <c r="C351" s="4"/>
      <c r="D351" s="4"/>
      <c r="E351" s="4"/>
      <c r="F351" s="4"/>
      <c r="G351" s="92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>
      <c r="A352" s="4"/>
      <c r="B352" s="4"/>
      <c r="C352" s="4"/>
      <c r="D352" s="4"/>
      <c r="E352" s="4"/>
      <c r="F352" s="4"/>
      <c r="G352" s="92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>
      <c r="A353" s="4"/>
      <c r="B353" s="4"/>
      <c r="C353" s="4"/>
      <c r="D353" s="4"/>
      <c r="E353" s="4"/>
      <c r="F353" s="4"/>
      <c r="G353" s="92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>
      <c r="A354" s="4"/>
      <c r="B354" s="4"/>
      <c r="C354" s="4"/>
      <c r="D354" s="4"/>
      <c r="E354" s="4"/>
      <c r="F354" s="4"/>
      <c r="G354" s="92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>
      <c r="A355" s="4"/>
      <c r="B355" s="4"/>
      <c r="C355" s="4"/>
      <c r="D355" s="4"/>
      <c r="E355" s="4"/>
      <c r="F355" s="4"/>
      <c r="G355" s="92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>
      <c r="A356" s="4"/>
      <c r="B356" s="4"/>
      <c r="C356" s="4"/>
      <c r="D356" s="4"/>
      <c r="E356" s="4"/>
      <c r="F356" s="4"/>
      <c r="G356" s="92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>
      <c r="A357" s="4"/>
      <c r="B357" s="4"/>
      <c r="C357" s="4"/>
      <c r="D357" s="4"/>
      <c r="E357" s="4"/>
      <c r="F357" s="4"/>
      <c r="G357" s="92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>
      <c r="A358" s="4"/>
      <c r="B358" s="4"/>
      <c r="C358" s="4"/>
      <c r="D358" s="4"/>
      <c r="E358" s="4"/>
      <c r="F358" s="4"/>
      <c r="G358" s="92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>
      <c r="A359" s="4"/>
      <c r="B359" s="4"/>
      <c r="C359" s="4"/>
      <c r="D359" s="4"/>
      <c r="E359" s="4"/>
      <c r="F359" s="4"/>
      <c r="G359" s="92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>
      <c r="A360" s="4"/>
      <c r="B360" s="4"/>
      <c r="C360" s="4"/>
      <c r="D360" s="4"/>
      <c r="E360" s="4"/>
      <c r="F360" s="4"/>
      <c r="G360" s="92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>
      <c r="A361" s="4"/>
      <c r="B361" s="4"/>
      <c r="C361" s="4"/>
      <c r="D361" s="4"/>
      <c r="E361" s="4"/>
      <c r="F361" s="4"/>
      <c r="G361" s="92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>
      <c r="A362" s="4"/>
      <c r="B362" s="4"/>
      <c r="C362" s="4"/>
      <c r="D362" s="4"/>
      <c r="E362" s="4"/>
      <c r="F362" s="4"/>
      <c r="G362" s="92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>
      <c r="A363" s="4"/>
      <c r="B363" s="4"/>
      <c r="C363" s="4"/>
      <c r="D363" s="4"/>
      <c r="E363" s="4"/>
      <c r="F363" s="4"/>
      <c r="G363" s="92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>
      <c r="A364" s="4"/>
      <c r="B364" s="4"/>
      <c r="C364" s="4"/>
      <c r="D364" s="4"/>
      <c r="E364" s="4"/>
      <c r="F364" s="4"/>
      <c r="G364" s="92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>
      <c r="A365" s="4"/>
      <c r="B365" s="4"/>
      <c r="C365" s="4"/>
      <c r="D365" s="4"/>
      <c r="E365" s="4"/>
      <c r="F365" s="4"/>
      <c r="G365" s="92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>
      <c r="A366" s="4"/>
      <c r="B366" s="4"/>
      <c r="C366" s="4"/>
      <c r="D366" s="4"/>
      <c r="E366" s="4"/>
      <c r="F366" s="4"/>
      <c r="G366" s="92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>
      <c r="A367" s="4"/>
      <c r="B367" s="4"/>
      <c r="C367" s="4"/>
      <c r="D367" s="4"/>
      <c r="E367" s="4"/>
      <c r="F367" s="4"/>
      <c r="G367" s="92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>
      <c r="A368" s="4"/>
      <c r="B368" s="4"/>
      <c r="C368" s="4"/>
      <c r="D368" s="4"/>
      <c r="E368" s="4"/>
      <c r="F368" s="4"/>
      <c r="G368" s="92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>
      <c r="A369" s="4"/>
      <c r="B369" s="4"/>
      <c r="C369" s="4"/>
      <c r="D369" s="4"/>
      <c r="E369" s="4"/>
      <c r="F369" s="4"/>
      <c r="G369" s="92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>
      <c r="A370" s="4"/>
      <c r="B370" s="4"/>
      <c r="C370" s="4"/>
      <c r="D370" s="4"/>
      <c r="E370" s="4"/>
      <c r="F370" s="4"/>
      <c r="G370" s="92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>
      <c r="A371" s="4"/>
      <c r="B371" s="4"/>
      <c r="C371" s="4"/>
      <c r="D371" s="4"/>
      <c r="E371" s="4"/>
      <c r="F371" s="4"/>
      <c r="G371" s="92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>
      <c r="A372" s="4"/>
      <c r="B372" s="4"/>
      <c r="C372" s="4"/>
      <c r="D372" s="4"/>
      <c r="E372" s="4"/>
      <c r="F372" s="4"/>
      <c r="G372" s="92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>
      <c r="A373" s="4"/>
      <c r="B373" s="4"/>
      <c r="C373" s="4"/>
      <c r="D373" s="4"/>
      <c r="E373" s="4"/>
      <c r="F373" s="4"/>
      <c r="G373" s="92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>
      <c r="A374" s="4"/>
      <c r="B374" s="4"/>
      <c r="C374" s="4"/>
      <c r="D374" s="4"/>
      <c r="E374" s="4"/>
      <c r="F374" s="4"/>
      <c r="G374" s="92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>
      <c r="A375" s="4"/>
      <c r="B375" s="4"/>
      <c r="C375" s="4"/>
      <c r="D375" s="4"/>
      <c r="E375" s="4"/>
      <c r="F375" s="4"/>
      <c r="G375" s="92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>
      <c r="A376" s="4"/>
      <c r="B376" s="4"/>
      <c r="C376" s="4"/>
      <c r="D376" s="4"/>
      <c r="E376" s="4"/>
      <c r="F376" s="4"/>
      <c r="G376" s="92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>
      <c r="A377" s="4"/>
      <c r="B377" s="4"/>
      <c r="C377" s="4"/>
      <c r="D377" s="4"/>
      <c r="E377" s="4"/>
      <c r="F377" s="4"/>
      <c r="G377" s="92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>
      <c r="A378" s="4"/>
      <c r="B378" s="4"/>
      <c r="C378" s="4"/>
      <c r="D378" s="4"/>
      <c r="E378" s="4"/>
      <c r="F378" s="4"/>
      <c r="G378" s="92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>
      <c r="A379" s="4"/>
      <c r="B379" s="4"/>
      <c r="C379" s="4"/>
      <c r="D379" s="4"/>
      <c r="E379" s="4"/>
      <c r="F379" s="4"/>
      <c r="G379" s="92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>
      <c r="A380" s="4"/>
      <c r="B380" s="4"/>
      <c r="C380" s="4"/>
      <c r="D380" s="4"/>
      <c r="E380" s="4"/>
      <c r="F380" s="4"/>
      <c r="G380" s="92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>
      <c r="A381" s="4"/>
      <c r="B381" s="4"/>
      <c r="C381" s="4"/>
      <c r="D381" s="4"/>
      <c r="E381" s="4"/>
      <c r="F381" s="4"/>
      <c r="G381" s="92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>
      <c r="A382" s="4"/>
      <c r="B382" s="4"/>
      <c r="C382" s="4"/>
      <c r="D382" s="4"/>
      <c r="E382" s="4"/>
      <c r="F382" s="4"/>
      <c r="G382" s="92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>
      <c r="A383" s="4"/>
      <c r="B383" s="4"/>
      <c r="C383" s="4"/>
      <c r="D383" s="4"/>
      <c r="E383" s="4"/>
      <c r="F383" s="4"/>
      <c r="G383" s="92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>
      <c r="A384" s="4"/>
      <c r="B384" s="4"/>
      <c r="C384" s="4"/>
      <c r="D384" s="4"/>
      <c r="E384" s="4"/>
      <c r="F384" s="4"/>
      <c r="G384" s="92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>
      <c r="A385" s="4"/>
      <c r="B385" s="4"/>
      <c r="C385" s="4"/>
      <c r="D385" s="4"/>
      <c r="E385" s="4"/>
      <c r="F385" s="4"/>
      <c r="G385" s="92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>
      <c r="A386" s="4"/>
      <c r="B386" s="4"/>
      <c r="C386" s="4"/>
      <c r="D386" s="4"/>
      <c r="E386" s="4"/>
      <c r="F386" s="4"/>
      <c r="G386" s="92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>
      <c r="A387" s="4"/>
      <c r="B387" s="4"/>
      <c r="C387" s="4"/>
      <c r="D387" s="4"/>
      <c r="E387" s="4"/>
      <c r="F387" s="4"/>
      <c r="G387" s="92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>
      <c r="A388" s="4"/>
      <c r="B388" s="4"/>
      <c r="C388" s="4"/>
      <c r="D388" s="4"/>
      <c r="E388" s="4"/>
      <c r="F388" s="4"/>
      <c r="G388" s="92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>
      <c r="A389" s="4"/>
      <c r="B389" s="4"/>
      <c r="C389" s="4"/>
      <c r="D389" s="4"/>
      <c r="E389" s="4"/>
      <c r="F389" s="4"/>
      <c r="G389" s="92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>
      <c r="A390" s="4"/>
      <c r="B390" s="4"/>
      <c r="C390" s="4"/>
      <c r="D390" s="4"/>
      <c r="E390" s="4"/>
      <c r="F390" s="4"/>
      <c r="G390" s="92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>
      <c r="A391" s="4"/>
      <c r="B391" s="4"/>
      <c r="C391" s="4"/>
      <c r="D391" s="4"/>
      <c r="E391" s="4"/>
      <c r="F391" s="4"/>
      <c r="G391" s="92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>
      <c r="A392" s="4"/>
      <c r="B392" s="4"/>
      <c r="C392" s="4"/>
      <c r="D392" s="4"/>
      <c r="E392" s="4"/>
      <c r="F392" s="4"/>
      <c r="G392" s="92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>
      <c r="A393" s="4"/>
      <c r="B393" s="4"/>
      <c r="C393" s="4"/>
      <c r="D393" s="4"/>
      <c r="E393" s="4"/>
      <c r="F393" s="4"/>
      <c r="G393" s="92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>
      <c r="A394" s="4"/>
      <c r="B394" s="4"/>
      <c r="C394" s="4"/>
      <c r="D394" s="4"/>
      <c r="E394" s="4"/>
      <c r="F394" s="4"/>
      <c r="G394" s="92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>
      <c r="A395" s="4"/>
      <c r="B395" s="4"/>
      <c r="C395" s="4"/>
      <c r="D395" s="4"/>
      <c r="E395" s="4"/>
      <c r="F395" s="4"/>
      <c r="G395" s="92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>
      <c r="A396" s="4"/>
      <c r="B396" s="4"/>
      <c r="C396" s="4"/>
      <c r="D396" s="4"/>
      <c r="E396" s="4"/>
      <c r="F396" s="4"/>
      <c r="G396" s="92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>
      <c r="A397" s="4"/>
      <c r="B397" s="4"/>
      <c r="C397" s="4"/>
      <c r="D397" s="4"/>
      <c r="E397" s="4"/>
      <c r="F397" s="4"/>
      <c r="G397" s="92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>
      <c r="A398" s="4"/>
      <c r="B398" s="4"/>
      <c r="C398" s="4"/>
      <c r="D398" s="4"/>
      <c r="E398" s="4"/>
      <c r="F398" s="4"/>
      <c r="G398" s="92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>
      <c r="A399" s="4"/>
      <c r="B399" s="4"/>
      <c r="C399" s="4"/>
      <c r="D399" s="4"/>
      <c r="E399" s="4"/>
      <c r="F399" s="4"/>
      <c r="G399" s="92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>
      <c r="A400" s="4"/>
      <c r="B400" s="4"/>
      <c r="C400" s="4"/>
      <c r="D400" s="4"/>
      <c r="E400" s="4"/>
      <c r="F400" s="4"/>
      <c r="G400" s="92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>
      <c r="A401" s="4"/>
      <c r="B401" s="4"/>
      <c r="C401" s="4"/>
      <c r="D401" s="4"/>
      <c r="E401" s="4"/>
      <c r="F401" s="4"/>
      <c r="G401" s="92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>
      <c r="A402" s="4"/>
      <c r="B402" s="4"/>
      <c r="C402" s="4"/>
      <c r="D402" s="4"/>
      <c r="E402" s="4"/>
      <c r="F402" s="4"/>
      <c r="G402" s="92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>
      <c r="A403" s="4"/>
      <c r="B403" s="4"/>
      <c r="C403" s="4"/>
      <c r="D403" s="4"/>
      <c r="E403" s="4"/>
      <c r="F403" s="4"/>
      <c r="G403" s="92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>
      <c r="A404" s="4"/>
      <c r="B404" s="4"/>
      <c r="C404" s="4"/>
      <c r="D404" s="4"/>
      <c r="E404" s="4"/>
      <c r="F404" s="4"/>
      <c r="G404" s="92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>
      <c r="A405" s="4"/>
      <c r="B405" s="4"/>
      <c r="C405" s="4"/>
      <c r="D405" s="4"/>
      <c r="E405" s="4"/>
      <c r="F405" s="4"/>
      <c r="G405" s="92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>
      <c r="A406" s="4"/>
      <c r="B406" s="4"/>
      <c r="C406" s="4"/>
      <c r="D406" s="4"/>
      <c r="E406" s="4"/>
      <c r="F406" s="4"/>
      <c r="G406" s="92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>
      <c r="A407" s="4"/>
      <c r="B407" s="4"/>
      <c r="C407" s="4"/>
      <c r="D407" s="4"/>
      <c r="E407" s="4"/>
      <c r="F407" s="4"/>
      <c r="G407" s="92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>
      <c r="A408" s="4"/>
      <c r="B408" s="4"/>
      <c r="C408" s="4"/>
      <c r="D408" s="4"/>
      <c r="E408" s="4"/>
      <c r="F408" s="4"/>
      <c r="G408" s="92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>
      <c r="A409" s="4"/>
      <c r="B409" s="4"/>
      <c r="C409" s="4"/>
      <c r="D409" s="4"/>
      <c r="E409" s="4"/>
      <c r="F409" s="4"/>
      <c r="G409" s="92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>
      <c r="A410" s="4"/>
      <c r="B410" s="4"/>
      <c r="C410" s="4"/>
      <c r="D410" s="4"/>
      <c r="E410" s="4"/>
      <c r="F410" s="4"/>
      <c r="G410" s="92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>
      <c r="A411" s="4"/>
      <c r="B411" s="4"/>
      <c r="C411" s="4"/>
      <c r="D411" s="4"/>
      <c r="E411" s="4"/>
      <c r="F411" s="4"/>
      <c r="G411" s="92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>
      <c r="A412" s="4"/>
      <c r="B412" s="4"/>
      <c r="C412" s="4"/>
      <c r="D412" s="4"/>
      <c r="E412" s="4"/>
      <c r="F412" s="4"/>
      <c r="G412" s="92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>
      <c r="A413" s="4"/>
      <c r="B413" s="4"/>
      <c r="C413" s="4"/>
      <c r="D413" s="4"/>
      <c r="E413" s="4"/>
      <c r="F413" s="4"/>
      <c r="G413" s="92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>
      <c r="A414" s="4"/>
      <c r="B414" s="4"/>
      <c r="C414" s="4"/>
      <c r="D414" s="4"/>
      <c r="E414" s="4"/>
      <c r="F414" s="4"/>
      <c r="G414" s="92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>
      <c r="A415" s="4"/>
      <c r="B415" s="4"/>
      <c r="C415" s="4"/>
      <c r="D415" s="4"/>
      <c r="E415" s="4"/>
      <c r="F415" s="4"/>
      <c r="G415" s="92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>
      <c r="A416" s="4"/>
      <c r="B416" s="4"/>
      <c r="C416" s="4"/>
      <c r="D416" s="4"/>
      <c r="E416" s="4"/>
      <c r="F416" s="4"/>
      <c r="G416" s="92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>
      <c r="A417" s="4"/>
      <c r="B417" s="4"/>
      <c r="C417" s="4"/>
      <c r="D417" s="4"/>
      <c r="E417" s="4"/>
      <c r="F417" s="4"/>
      <c r="G417" s="92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>
      <c r="A418" s="4"/>
      <c r="B418" s="4"/>
      <c r="C418" s="4"/>
      <c r="D418" s="4"/>
      <c r="E418" s="4"/>
      <c r="F418" s="4"/>
      <c r="G418" s="92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>
      <c r="A419" s="4"/>
      <c r="B419" s="4"/>
      <c r="C419" s="4"/>
      <c r="D419" s="4"/>
      <c r="E419" s="4"/>
      <c r="F419" s="4"/>
      <c r="G419" s="92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>
      <c r="A420" s="4"/>
      <c r="B420" s="4"/>
      <c r="C420" s="4"/>
      <c r="D420" s="4"/>
      <c r="E420" s="4"/>
      <c r="F420" s="4"/>
      <c r="G420" s="92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>
      <c r="A421" s="4"/>
      <c r="B421" s="4"/>
      <c r="C421" s="4"/>
      <c r="D421" s="4"/>
      <c r="E421" s="4"/>
      <c r="F421" s="4"/>
      <c r="G421" s="92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>
      <c r="A422" s="4"/>
      <c r="B422" s="4"/>
      <c r="C422" s="4"/>
      <c r="D422" s="4"/>
      <c r="E422" s="4"/>
      <c r="F422" s="4"/>
      <c r="G422" s="92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>
      <c r="A423" s="4"/>
      <c r="B423" s="4"/>
      <c r="C423" s="4"/>
      <c r="D423" s="4"/>
      <c r="E423" s="4"/>
      <c r="F423" s="4"/>
      <c r="G423" s="92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>
      <c r="A424" s="4"/>
      <c r="B424" s="4"/>
      <c r="C424" s="4"/>
      <c r="D424" s="4"/>
      <c r="E424" s="4"/>
      <c r="F424" s="4"/>
      <c r="G424" s="92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>
      <c r="A425" s="4"/>
      <c r="B425" s="4"/>
      <c r="C425" s="4"/>
      <c r="D425" s="4"/>
      <c r="E425" s="4"/>
      <c r="F425" s="4"/>
      <c r="G425" s="92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>
      <c r="A426" s="4"/>
      <c r="B426" s="4"/>
      <c r="C426" s="4"/>
      <c r="D426" s="4"/>
      <c r="E426" s="4"/>
      <c r="F426" s="4"/>
      <c r="G426" s="92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>
      <c r="A427" s="4"/>
      <c r="B427" s="4"/>
      <c r="C427" s="4"/>
      <c r="D427" s="4"/>
      <c r="E427" s="4"/>
      <c r="F427" s="4"/>
      <c r="G427" s="92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>
      <c r="A428" s="4"/>
      <c r="B428" s="4"/>
      <c r="C428" s="4"/>
      <c r="D428" s="4"/>
      <c r="E428" s="4"/>
      <c r="F428" s="4"/>
      <c r="G428" s="92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>
      <c r="A429" s="4"/>
      <c r="B429" s="4"/>
      <c r="C429" s="4"/>
      <c r="D429" s="4"/>
      <c r="E429" s="4"/>
      <c r="F429" s="4"/>
      <c r="G429" s="92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>
      <c r="A430" s="4"/>
      <c r="B430" s="4"/>
      <c r="C430" s="4"/>
      <c r="D430" s="4"/>
      <c r="E430" s="4"/>
      <c r="F430" s="4"/>
      <c r="G430" s="92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>
      <c r="A431" s="4"/>
      <c r="B431" s="4"/>
      <c r="C431" s="4"/>
      <c r="D431" s="4"/>
      <c r="E431" s="4"/>
      <c r="F431" s="4"/>
      <c r="G431" s="92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>
      <c r="A432" s="4"/>
      <c r="B432" s="4"/>
      <c r="C432" s="4"/>
      <c r="D432" s="4"/>
      <c r="E432" s="4"/>
      <c r="F432" s="4"/>
      <c r="G432" s="92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>
      <c r="A433" s="4"/>
      <c r="B433" s="4"/>
      <c r="C433" s="4"/>
      <c r="D433" s="4"/>
      <c r="E433" s="4"/>
      <c r="F433" s="4"/>
      <c r="G433" s="92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>
      <c r="A434" s="4"/>
      <c r="B434" s="4"/>
      <c r="C434" s="4"/>
      <c r="D434" s="4"/>
      <c r="E434" s="4"/>
      <c r="F434" s="4"/>
      <c r="G434" s="92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>
      <c r="A435" s="4"/>
      <c r="B435" s="4"/>
      <c r="C435" s="4"/>
      <c r="D435" s="4"/>
      <c r="E435" s="4"/>
      <c r="F435" s="4"/>
      <c r="G435" s="92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>
      <c r="A436" s="4"/>
      <c r="B436" s="4"/>
      <c r="C436" s="4"/>
      <c r="D436" s="4"/>
      <c r="E436" s="4"/>
      <c r="F436" s="4"/>
      <c r="G436" s="92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>
      <c r="A437" s="4"/>
      <c r="B437" s="4"/>
      <c r="C437" s="4"/>
      <c r="D437" s="4"/>
      <c r="E437" s="4"/>
      <c r="F437" s="4"/>
      <c r="G437" s="92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>
      <c r="A438" s="4"/>
      <c r="B438" s="4"/>
      <c r="C438" s="4"/>
      <c r="D438" s="4"/>
      <c r="E438" s="4"/>
      <c r="F438" s="4"/>
      <c r="G438" s="92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>
      <c r="A439" s="4"/>
      <c r="B439" s="4"/>
      <c r="C439" s="4"/>
      <c r="D439" s="4"/>
      <c r="E439" s="4"/>
      <c r="F439" s="4"/>
      <c r="G439" s="92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>
      <c r="A440" s="4"/>
      <c r="B440" s="4"/>
      <c r="C440" s="4"/>
      <c r="D440" s="4"/>
      <c r="E440" s="4"/>
      <c r="F440" s="4"/>
      <c r="G440" s="92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>
      <c r="A441" s="4"/>
      <c r="B441" s="4"/>
      <c r="C441" s="4"/>
      <c r="D441" s="4"/>
      <c r="E441" s="4"/>
      <c r="F441" s="4"/>
      <c r="G441" s="92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>
      <c r="A442" s="4"/>
      <c r="B442" s="4"/>
      <c r="C442" s="4"/>
      <c r="D442" s="4"/>
      <c r="E442" s="4"/>
      <c r="F442" s="4"/>
      <c r="G442" s="92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>
      <c r="A443" s="4"/>
      <c r="B443" s="4"/>
      <c r="C443" s="4"/>
      <c r="D443" s="4"/>
      <c r="E443" s="4"/>
      <c r="F443" s="4"/>
      <c r="G443" s="92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>
      <c r="A444" s="4"/>
      <c r="B444" s="4"/>
      <c r="C444" s="4"/>
      <c r="D444" s="4"/>
      <c r="E444" s="4"/>
      <c r="F444" s="4"/>
      <c r="G444" s="92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>
      <c r="A445" s="4"/>
      <c r="B445" s="4"/>
      <c r="C445" s="4"/>
      <c r="D445" s="4"/>
      <c r="E445" s="4"/>
      <c r="F445" s="4"/>
      <c r="G445" s="92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>
      <c r="A446" s="4"/>
      <c r="B446" s="4"/>
      <c r="C446" s="4"/>
      <c r="D446" s="4"/>
      <c r="E446" s="4"/>
      <c r="F446" s="4"/>
      <c r="G446" s="92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>
      <c r="A447" s="4"/>
      <c r="B447" s="4"/>
      <c r="C447" s="4"/>
      <c r="D447" s="4"/>
      <c r="E447" s="4"/>
      <c r="F447" s="4"/>
      <c r="G447" s="92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>
      <c r="A448" s="4"/>
      <c r="B448" s="4"/>
      <c r="C448" s="4"/>
      <c r="D448" s="4"/>
      <c r="E448" s="4"/>
      <c r="F448" s="4"/>
      <c r="G448" s="92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>
      <c r="A449" s="4"/>
      <c r="B449" s="4"/>
      <c r="C449" s="4"/>
      <c r="D449" s="4"/>
      <c r="E449" s="4"/>
      <c r="F449" s="4"/>
      <c r="G449" s="92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>
      <c r="A450" s="4"/>
      <c r="B450" s="4"/>
      <c r="C450" s="4"/>
      <c r="D450" s="4"/>
      <c r="E450" s="4"/>
      <c r="F450" s="4"/>
      <c r="G450" s="92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>
      <c r="A451" s="4"/>
      <c r="B451" s="4"/>
      <c r="C451" s="4"/>
      <c r="D451" s="4"/>
      <c r="E451" s="4"/>
      <c r="F451" s="4"/>
      <c r="G451" s="92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>
      <c r="A452" s="4"/>
      <c r="B452" s="4"/>
      <c r="C452" s="4"/>
      <c r="D452" s="4"/>
      <c r="E452" s="4"/>
      <c r="F452" s="4"/>
      <c r="G452" s="92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>
      <c r="A453" s="4"/>
      <c r="B453" s="4"/>
      <c r="C453" s="4"/>
      <c r="D453" s="4"/>
      <c r="E453" s="4"/>
      <c r="F453" s="4"/>
      <c r="G453" s="92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>
      <c r="A454" s="4"/>
      <c r="B454" s="4"/>
      <c r="C454" s="4"/>
      <c r="D454" s="4"/>
      <c r="E454" s="4"/>
      <c r="F454" s="4"/>
      <c r="G454" s="92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>
      <c r="A455" s="4"/>
      <c r="B455" s="4"/>
      <c r="C455" s="4"/>
      <c r="D455" s="4"/>
      <c r="E455" s="4"/>
      <c r="F455" s="4"/>
      <c r="G455" s="92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>
      <c r="A456" s="4"/>
      <c r="B456" s="4"/>
      <c r="C456" s="4"/>
      <c r="D456" s="4"/>
      <c r="E456" s="4"/>
      <c r="F456" s="4"/>
      <c r="G456" s="92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>
      <c r="A457" s="4"/>
      <c r="B457" s="4"/>
      <c r="C457" s="4"/>
      <c r="D457" s="4"/>
      <c r="E457" s="4"/>
      <c r="F457" s="4"/>
      <c r="G457" s="92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>
      <c r="A458" s="4"/>
      <c r="B458" s="4"/>
      <c r="C458" s="4"/>
      <c r="D458" s="4"/>
      <c r="E458" s="4"/>
      <c r="F458" s="4"/>
      <c r="G458" s="92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>
      <c r="A459" s="4"/>
      <c r="B459" s="4"/>
      <c r="C459" s="4"/>
      <c r="D459" s="4"/>
      <c r="E459" s="4"/>
      <c r="F459" s="4"/>
      <c r="G459" s="92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>
      <c r="A460" s="4"/>
      <c r="B460" s="4"/>
      <c r="C460" s="4"/>
      <c r="D460" s="4"/>
      <c r="E460" s="4"/>
      <c r="F460" s="4"/>
      <c r="G460" s="92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>
      <c r="A461" s="4"/>
      <c r="B461" s="4"/>
      <c r="C461" s="4"/>
      <c r="D461" s="4"/>
      <c r="E461" s="4"/>
      <c r="F461" s="4"/>
      <c r="G461" s="92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>
      <c r="A462" s="4"/>
      <c r="B462" s="4"/>
      <c r="C462" s="4"/>
      <c r="D462" s="4"/>
      <c r="E462" s="4"/>
      <c r="F462" s="4"/>
      <c r="G462" s="92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>
      <c r="A463" s="4"/>
      <c r="B463" s="4"/>
      <c r="C463" s="4"/>
      <c r="D463" s="4"/>
      <c r="E463" s="4"/>
      <c r="F463" s="4"/>
      <c r="G463" s="92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>
      <c r="A464" s="4"/>
      <c r="B464" s="4"/>
      <c r="C464" s="4"/>
      <c r="D464" s="4"/>
      <c r="E464" s="4"/>
      <c r="F464" s="4"/>
      <c r="G464" s="92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>
      <c r="A465" s="4"/>
      <c r="B465" s="4"/>
      <c r="C465" s="4"/>
      <c r="D465" s="4"/>
      <c r="E465" s="4"/>
      <c r="F465" s="4"/>
      <c r="G465" s="92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>
      <c r="A466" s="4"/>
      <c r="B466" s="4"/>
      <c r="C466" s="4"/>
      <c r="D466" s="4"/>
      <c r="E466" s="4"/>
      <c r="F466" s="4"/>
      <c r="G466" s="92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>
      <c r="A467" s="4"/>
      <c r="B467" s="4"/>
      <c r="C467" s="4"/>
      <c r="D467" s="4"/>
      <c r="E467" s="4"/>
      <c r="F467" s="4"/>
      <c r="G467" s="92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>
      <c r="A468" s="4"/>
      <c r="B468" s="4"/>
      <c r="C468" s="4"/>
      <c r="D468" s="4"/>
      <c r="E468" s="4"/>
      <c r="F468" s="4"/>
      <c r="G468" s="92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>
      <c r="A469" s="4"/>
      <c r="B469" s="4"/>
      <c r="C469" s="4"/>
      <c r="D469" s="4"/>
      <c r="E469" s="4"/>
      <c r="F469" s="4"/>
      <c r="G469" s="92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>
      <c r="A470" s="4"/>
      <c r="B470" s="4"/>
      <c r="C470" s="4"/>
      <c r="D470" s="4"/>
      <c r="E470" s="4"/>
      <c r="F470" s="4"/>
      <c r="G470" s="92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>
      <c r="A471" s="4"/>
      <c r="B471" s="4"/>
      <c r="C471" s="4"/>
      <c r="D471" s="4"/>
      <c r="E471" s="4"/>
      <c r="F471" s="4"/>
      <c r="G471" s="92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>
      <c r="A472" s="4"/>
      <c r="B472" s="4"/>
      <c r="C472" s="4"/>
      <c r="D472" s="4"/>
      <c r="E472" s="4"/>
      <c r="F472" s="4"/>
      <c r="G472" s="92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>
      <c r="A473" s="4"/>
      <c r="B473" s="4"/>
      <c r="C473" s="4"/>
      <c r="D473" s="4"/>
      <c r="E473" s="4"/>
      <c r="F473" s="4"/>
      <c r="G473" s="92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>
      <c r="A474" s="4"/>
      <c r="B474" s="4"/>
      <c r="C474" s="4"/>
      <c r="D474" s="4"/>
      <c r="E474" s="4"/>
      <c r="F474" s="4"/>
      <c r="G474" s="92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>
      <c r="A475" s="4"/>
      <c r="B475" s="4"/>
      <c r="C475" s="4"/>
      <c r="D475" s="4"/>
      <c r="E475" s="4"/>
      <c r="F475" s="4"/>
      <c r="G475" s="92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>
      <c r="A476" s="4"/>
      <c r="B476" s="4"/>
      <c r="C476" s="4"/>
      <c r="D476" s="4"/>
      <c r="E476" s="4"/>
      <c r="F476" s="4"/>
      <c r="G476" s="92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>
      <c r="A477" s="4"/>
      <c r="B477" s="4"/>
      <c r="C477" s="4"/>
      <c r="D477" s="4"/>
      <c r="E477" s="4"/>
      <c r="F477" s="4"/>
      <c r="G477" s="92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>
      <c r="A478" s="4"/>
      <c r="B478" s="4"/>
      <c r="C478" s="4"/>
      <c r="D478" s="4"/>
      <c r="E478" s="4"/>
      <c r="F478" s="4"/>
      <c r="G478" s="92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>
      <c r="A479" s="4"/>
      <c r="B479" s="4"/>
      <c r="C479" s="4"/>
      <c r="D479" s="4"/>
      <c r="E479" s="4"/>
      <c r="F479" s="4"/>
      <c r="G479" s="92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>
      <c r="A480" s="4"/>
      <c r="B480" s="4"/>
      <c r="C480" s="4"/>
      <c r="D480" s="4"/>
      <c r="E480" s="4"/>
      <c r="F480" s="4"/>
      <c r="G480" s="92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>
      <c r="A481" s="4"/>
      <c r="B481" s="4"/>
      <c r="C481" s="4"/>
      <c r="D481" s="4"/>
      <c r="E481" s="4"/>
      <c r="F481" s="4"/>
      <c r="G481" s="92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>
      <c r="A482" s="4"/>
      <c r="B482" s="4"/>
      <c r="C482" s="4"/>
      <c r="D482" s="4"/>
      <c r="E482" s="4"/>
      <c r="F482" s="4"/>
      <c r="G482" s="92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>
      <c r="A483" s="4"/>
      <c r="B483" s="4"/>
      <c r="C483" s="4"/>
      <c r="D483" s="4"/>
      <c r="E483" s="4"/>
      <c r="F483" s="4"/>
      <c r="G483" s="92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>
      <c r="A484" s="4"/>
      <c r="B484" s="4"/>
      <c r="C484" s="4"/>
      <c r="D484" s="4"/>
      <c r="E484" s="4"/>
      <c r="F484" s="4"/>
      <c r="G484" s="92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>
      <c r="A485" s="4"/>
      <c r="B485" s="4"/>
      <c r="C485" s="4"/>
      <c r="D485" s="4"/>
      <c r="E485" s="4"/>
      <c r="F485" s="4"/>
      <c r="G485" s="92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>
      <c r="A486" s="4"/>
      <c r="B486" s="4"/>
      <c r="C486" s="4"/>
      <c r="D486" s="4"/>
      <c r="E486" s="4"/>
      <c r="F486" s="4"/>
      <c r="G486" s="92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>
      <c r="A487" s="4"/>
      <c r="B487" s="4"/>
      <c r="C487" s="4"/>
      <c r="D487" s="4"/>
      <c r="E487" s="4"/>
      <c r="F487" s="4"/>
      <c r="G487" s="92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>
      <c r="A488" s="4"/>
      <c r="B488" s="4"/>
      <c r="C488" s="4"/>
      <c r="D488" s="4"/>
      <c r="E488" s="4"/>
      <c r="F488" s="4"/>
      <c r="G488" s="92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>
      <c r="A489" s="4"/>
      <c r="B489" s="4"/>
      <c r="C489" s="4"/>
      <c r="D489" s="4"/>
      <c r="E489" s="4"/>
      <c r="F489" s="4"/>
      <c r="G489" s="92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>
      <c r="A490" s="4"/>
      <c r="B490" s="4"/>
      <c r="C490" s="4"/>
      <c r="D490" s="4"/>
      <c r="E490" s="4"/>
      <c r="F490" s="4"/>
      <c r="G490" s="92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>
      <c r="A491" s="4"/>
      <c r="B491" s="4"/>
      <c r="C491" s="4"/>
      <c r="D491" s="4"/>
      <c r="E491" s="4"/>
      <c r="F491" s="4"/>
      <c r="G491" s="92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>
      <c r="A492" s="4"/>
      <c r="B492" s="4"/>
      <c r="C492" s="4"/>
      <c r="D492" s="4"/>
      <c r="E492" s="4"/>
      <c r="F492" s="4"/>
      <c r="G492" s="92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>
      <c r="A493" s="4"/>
      <c r="B493" s="4"/>
      <c r="C493" s="4"/>
      <c r="D493" s="4"/>
      <c r="E493" s="4"/>
      <c r="F493" s="4"/>
      <c r="G493" s="92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>
      <c r="A494" s="4"/>
      <c r="B494" s="4"/>
      <c r="C494" s="4"/>
      <c r="D494" s="4"/>
      <c r="E494" s="4"/>
      <c r="F494" s="4"/>
      <c r="G494" s="92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>
      <c r="A495" s="4"/>
      <c r="B495" s="4"/>
      <c r="C495" s="4"/>
      <c r="D495" s="4"/>
      <c r="E495" s="4"/>
      <c r="F495" s="4"/>
      <c r="G495" s="92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>
      <c r="A496" s="4"/>
      <c r="B496" s="4"/>
      <c r="C496" s="4"/>
      <c r="D496" s="4"/>
      <c r="E496" s="4"/>
      <c r="F496" s="4"/>
      <c r="G496" s="92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>
      <c r="A497" s="4"/>
      <c r="B497" s="4"/>
      <c r="C497" s="4"/>
      <c r="D497" s="4"/>
      <c r="E497" s="4"/>
      <c r="F497" s="4"/>
      <c r="G497" s="92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>
      <c r="A498" s="4"/>
      <c r="B498" s="4"/>
      <c r="C498" s="4"/>
      <c r="D498" s="4"/>
      <c r="E498" s="4"/>
      <c r="F498" s="4"/>
      <c r="G498" s="92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>
      <c r="A499" s="4"/>
      <c r="B499" s="4"/>
      <c r="C499" s="4"/>
      <c r="D499" s="4"/>
      <c r="E499" s="4"/>
      <c r="F499" s="4"/>
      <c r="G499" s="92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>
      <c r="A500" s="4"/>
      <c r="B500" s="4"/>
      <c r="C500" s="4"/>
      <c r="D500" s="4"/>
      <c r="E500" s="4"/>
      <c r="F500" s="4"/>
      <c r="G500" s="92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>
      <c r="A501" s="4"/>
      <c r="B501" s="4"/>
      <c r="C501" s="4"/>
      <c r="D501" s="4"/>
      <c r="E501" s="4"/>
      <c r="F501" s="4"/>
      <c r="G501" s="92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>
      <c r="A502" s="4"/>
      <c r="B502" s="4"/>
      <c r="C502" s="4"/>
      <c r="D502" s="4"/>
      <c r="E502" s="4"/>
      <c r="F502" s="4"/>
      <c r="G502" s="92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>
      <c r="A503" s="4"/>
      <c r="B503" s="4"/>
      <c r="C503" s="4"/>
      <c r="D503" s="4"/>
      <c r="E503" s="4"/>
      <c r="F503" s="4"/>
      <c r="G503" s="92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>
      <c r="A504" s="4"/>
      <c r="B504" s="4"/>
      <c r="C504" s="4"/>
      <c r="D504" s="4"/>
      <c r="E504" s="4"/>
      <c r="F504" s="4"/>
      <c r="G504" s="92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>
      <c r="A505" s="4"/>
      <c r="B505" s="4"/>
      <c r="C505" s="4"/>
      <c r="D505" s="4"/>
      <c r="E505" s="4"/>
      <c r="F505" s="4"/>
      <c r="G505" s="92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>
      <c r="A506" s="4"/>
      <c r="B506" s="4"/>
      <c r="C506" s="4"/>
      <c r="D506" s="4"/>
      <c r="E506" s="4"/>
      <c r="F506" s="4"/>
      <c r="G506" s="92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>
      <c r="A507" s="4"/>
      <c r="B507" s="4"/>
      <c r="C507" s="4"/>
      <c r="D507" s="4"/>
      <c r="E507" s="4"/>
      <c r="F507" s="4"/>
      <c r="G507" s="92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>
      <c r="A508" s="4"/>
      <c r="B508" s="4"/>
      <c r="C508" s="4"/>
      <c r="D508" s="4"/>
      <c r="E508" s="4"/>
      <c r="F508" s="4"/>
      <c r="G508" s="92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>
      <c r="A509" s="4"/>
      <c r="B509" s="4"/>
      <c r="C509" s="4"/>
      <c r="D509" s="4"/>
      <c r="E509" s="4"/>
      <c r="F509" s="4"/>
      <c r="G509" s="92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>
      <c r="A510" s="4"/>
      <c r="B510" s="4"/>
      <c r="C510" s="4"/>
      <c r="D510" s="4"/>
      <c r="E510" s="4"/>
      <c r="F510" s="4"/>
      <c r="G510" s="92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>
      <c r="A511" s="4"/>
      <c r="B511" s="4"/>
      <c r="C511" s="4"/>
      <c r="D511" s="4"/>
      <c r="E511" s="4"/>
      <c r="F511" s="4"/>
      <c r="G511" s="92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>
      <c r="A512" s="4"/>
      <c r="B512" s="4"/>
      <c r="C512" s="4"/>
      <c r="D512" s="4"/>
      <c r="E512" s="4"/>
      <c r="F512" s="4"/>
      <c r="G512" s="92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>
      <c r="A513" s="4"/>
      <c r="B513" s="4"/>
      <c r="C513" s="4"/>
      <c r="D513" s="4"/>
      <c r="E513" s="4"/>
      <c r="F513" s="4"/>
      <c r="G513" s="92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>
      <c r="A514" s="4"/>
      <c r="B514" s="4"/>
      <c r="C514" s="4"/>
      <c r="D514" s="4"/>
      <c r="E514" s="4"/>
      <c r="F514" s="4"/>
      <c r="G514" s="92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>
      <c r="A515" s="4"/>
      <c r="B515" s="4"/>
      <c r="C515" s="4"/>
      <c r="D515" s="4"/>
      <c r="E515" s="4"/>
      <c r="F515" s="4"/>
      <c r="G515" s="92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>
      <c r="A516" s="4"/>
      <c r="B516" s="4"/>
      <c r="C516" s="4"/>
      <c r="D516" s="4"/>
      <c r="E516" s="4"/>
      <c r="F516" s="4"/>
      <c r="G516" s="92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>
      <c r="A517" s="4"/>
      <c r="B517" s="4"/>
      <c r="C517" s="4"/>
      <c r="D517" s="4"/>
      <c r="E517" s="4"/>
      <c r="F517" s="4"/>
      <c r="G517" s="92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>
      <c r="A518" s="4"/>
      <c r="B518" s="4"/>
      <c r="C518" s="4"/>
      <c r="D518" s="4"/>
      <c r="E518" s="4"/>
      <c r="F518" s="4"/>
      <c r="G518" s="92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>
      <c r="A519" s="4"/>
      <c r="B519" s="4"/>
      <c r="C519" s="4"/>
      <c r="D519" s="4"/>
      <c r="E519" s="4"/>
      <c r="F519" s="4"/>
      <c r="G519" s="92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>
      <c r="A520" s="4"/>
      <c r="B520" s="4"/>
      <c r="C520" s="4"/>
      <c r="D520" s="4"/>
      <c r="E520" s="4"/>
      <c r="F520" s="4"/>
      <c r="G520" s="92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>
      <c r="A521" s="4"/>
      <c r="B521" s="4"/>
      <c r="C521" s="4"/>
      <c r="D521" s="4"/>
      <c r="E521" s="4"/>
      <c r="F521" s="4"/>
      <c r="G521" s="92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>
      <c r="A522" s="4"/>
      <c r="B522" s="4"/>
      <c r="C522" s="4"/>
      <c r="D522" s="4"/>
      <c r="E522" s="4"/>
      <c r="F522" s="4"/>
      <c r="G522" s="92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>
      <c r="A523" s="4"/>
      <c r="B523" s="4"/>
      <c r="C523" s="4"/>
      <c r="D523" s="4"/>
      <c r="E523" s="4"/>
      <c r="F523" s="4"/>
      <c r="G523" s="92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>
      <c r="A524" s="4"/>
      <c r="B524" s="4"/>
      <c r="C524" s="4"/>
      <c r="D524" s="4"/>
      <c r="E524" s="4"/>
      <c r="F524" s="4"/>
      <c r="G524" s="92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>
      <c r="A525" s="4"/>
      <c r="B525" s="4"/>
      <c r="C525" s="4"/>
      <c r="D525" s="4"/>
      <c r="E525" s="4"/>
      <c r="F525" s="4"/>
      <c r="G525" s="92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>
      <c r="A526" s="4"/>
      <c r="B526" s="4"/>
      <c r="C526" s="4"/>
      <c r="D526" s="4"/>
      <c r="E526" s="4"/>
      <c r="F526" s="4"/>
      <c r="G526" s="92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>
      <c r="A527" s="4"/>
      <c r="B527" s="4"/>
      <c r="C527" s="4"/>
      <c r="D527" s="4"/>
      <c r="E527" s="4"/>
      <c r="F527" s="4"/>
      <c r="G527" s="92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>
      <c r="A528" s="4"/>
      <c r="B528" s="4"/>
      <c r="C528" s="4"/>
      <c r="D528" s="4"/>
      <c r="E528" s="4"/>
      <c r="F528" s="4"/>
      <c r="G528" s="92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>
      <c r="A529" s="4"/>
      <c r="B529" s="4"/>
      <c r="C529" s="4"/>
      <c r="D529" s="4"/>
      <c r="E529" s="4"/>
      <c r="F529" s="4"/>
      <c r="G529" s="92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>
      <c r="A530" s="4"/>
      <c r="B530" s="4"/>
      <c r="C530" s="4"/>
      <c r="D530" s="4"/>
      <c r="E530" s="4"/>
      <c r="F530" s="4"/>
      <c r="G530" s="92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>
      <c r="A531" s="4"/>
      <c r="B531" s="4"/>
      <c r="C531" s="4"/>
      <c r="D531" s="4"/>
      <c r="E531" s="4"/>
      <c r="F531" s="4"/>
      <c r="G531" s="92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>
      <c r="A532" s="4"/>
      <c r="B532" s="4"/>
      <c r="C532" s="4"/>
      <c r="D532" s="4"/>
      <c r="E532" s="4"/>
      <c r="F532" s="4"/>
      <c r="G532" s="92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>
      <c r="A533" s="4"/>
      <c r="B533" s="4"/>
      <c r="C533" s="4"/>
      <c r="D533" s="4"/>
      <c r="E533" s="4"/>
      <c r="F533" s="4"/>
      <c r="G533" s="92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>
      <c r="A534" s="4"/>
      <c r="B534" s="4"/>
      <c r="C534" s="4"/>
      <c r="D534" s="4"/>
      <c r="E534" s="4"/>
      <c r="F534" s="4"/>
      <c r="G534" s="92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>
      <c r="A535" s="4"/>
      <c r="B535" s="4"/>
      <c r="C535" s="4"/>
      <c r="D535" s="4"/>
      <c r="E535" s="4"/>
      <c r="F535" s="4"/>
      <c r="G535" s="92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>
      <c r="A536" s="4"/>
      <c r="B536" s="4"/>
      <c r="C536" s="4"/>
      <c r="D536" s="4"/>
      <c r="E536" s="4"/>
      <c r="F536" s="4"/>
      <c r="G536" s="92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>
      <c r="A537" s="4"/>
      <c r="B537" s="4"/>
      <c r="C537" s="4"/>
      <c r="D537" s="4"/>
      <c r="E537" s="4"/>
      <c r="F537" s="4"/>
      <c r="G537" s="92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>
      <c r="A538" s="4"/>
      <c r="B538" s="4"/>
      <c r="C538" s="4"/>
      <c r="D538" s="4"/>
      <c r="E538" s="4"/>
      <c r="F538" s="4"/>
      <c r="G538" s="92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>
      <c r="A539" s="4"/>
      <c r="B539" s="4"/>
      <c r="C539" s="4"/>
      <c r="D539" s="4"/>
      <c r="E539" s="4"/>
      <c r="F539" s="4"/>
      <c r="G539" s="92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>
      <c r="A540" s="4"/>
      <c r="B540" s="4"/>
      <c r="C540" s="4"/>
      <c r="D540" s="4"/>
      <c r="E540" s="4"/>
      <c r="F540" s="4"/>
      <c r="G540" s="92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>
      <c r="A541" s="4"/>
      <c r="B541" s="4"/>
      <c r="C541" s="4"/>
      <c r="D541" s="4"/>
      <c r="E541" s="4"/>
      <c r="F541" s="4"/>
      <c r="G541" s="92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>
      <c r="A542" s="4"/>
      <c r="B542" s="4"/>
      <c r="C542" s="4"/>
      <c r="D542" s="4"/>
      <c r="E542" s="4"/>
      <c r="F542" s="4"/>
      <c r="G542" s="92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>
      <c r="A543" s="4"/>
      <c r="B543" s="4"/>
      <c r="C543" s="4"/>
      <c r="D543" s="4"/>
      <c r="E543" s="4"/>
      <c r="F543" s="4"/>
      <c r="G543" s="92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>
      <c r="A544" s="4"/>
      <c r="B544" s="4"/>
      <c r="C544" s="4"/>
      <c r="D544" s="4"/>
      <c r="E544" s="4"/>
      <c r="F544" s="4"/>
      <c r="G544" s="92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>
      <c r="A545" s="4"/>
      <c r="B545" s="4"/>
      <c r="C545" s="4"/>
      <c r="D545" s="4"/>
      <c r="E545" s="4"/>
      <c r="F545" s="4"/>
      <c r="G545" s="92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>
      <c r="A546" s="4"/>
      <c r="B546" s="4"/>
      <c r="C546" s="4"/>
      <c r="D546" s="4"/>
      <c r="E546" s="4"/>
      <c r="F546" s="4"/>
      <c r="G546" s="92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>
      <c r="A547" s="4"/>
      <c r="B547" s="4"/>
      <c r="C547" s="4"/>
      <c r="D547" s="4"/>
      <c r="E547" s="4"/>
      <c r="F547" s="4"/>
      <c r="G547" s="92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>
      <c r="A548" s="4"/>
      <c r="B548" s="4"/>
      <c r="C548" s="4"/>
      <c r="D548" s="4"/>
      <c r="E548" s="4"/>
      <c r="F548" s="4"/>
      <c r="G548" s="92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>
      <c r="A549" s="4"/>
      <c r="B549" s="4"/>
      <c r="C549" s="4"/>
      <c r="D549" s="4"/>
      <c r="E549" s="4"/>
      <c r="F549" s="4"/>
      <c r="G549" s="92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>
      <c r="A550" s="4"/>
      <c r="B550" s="4"/>
      <c r="C550" s="4"/>
      <c r="D550" s="4"/>
      <c r="E550" s="4"/>
      <c r="F550" s="4"/>
      <c r="G550" s="92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>
      <c r="A551" s="4"/>
      <c r="B551" s="4"/>
      <c r="C551" s="4"/>
      <c r="D551" s="4"/>
      <c r="E551" s="4"/>
      <c r="F551" s="4"/>
      <c r="G551" s="92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>
      <c r="A552" s="4"/>
      <c r="B552" s="4"/>
      <c r="C552" s="4"/>
      <c r="D552" s="4"/>
      <c r="E552" s="4"/>
      <c r="F552" s="4"/>
      <c r="G552" s="92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>
      <c r="A553" s="4"/>
      <c r="B553" s="4"/>
      <c r="C553" s="4"/>
      <c r="D553" s="4"/>
      <c r="E553" s="4"/>
      <c r="F553" s="4"/>
      <c r="G553" s="92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>
      <c r="A554" s="4"/>
      <c r="B554" s="4"/>
      <c r="C554" s="4"/>
      <c r="D554" s="4"/>
      <c r="E554" s="4"/>
      <c r="F554" s="4"/>
      <c r="G554" s="92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>
      <c r="A555" s="4"/>
      <c r="B555" s="4"/>
      <c r="C555" s="4"/>
      <c r="D555" s="4"/>
      <c r="E555" s="4"/>
      <c r="F555" s="4"/>
      <c r="G555" s="92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>
      <c r="A556" s="4"/>
      <c r="B556" s="4"/>
      <c r="C556" s="4"/>
      <c r="D556" s="4"/>
      <c r="E556" s="4"/>
      <c r="F556" s="4"/>
      <c r="G556" s="92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>
      <c r="A557" s="4"/>
      <c r="B557" s="4"/>
      <c r="C557" s="4"/>
      <c r="D557" s="4"/>
      <c r="E557" s="4"/>
      <c r="F557" s="4"/>
      <c r="G557" s="92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>
      <c r="A558" s="4"/>
      <c r="B558" s="4"/>
      <c r="C558" s="4"/>
      <c r="D558" s="4"/>
      <c r="E558" s="4"/>
      <c r="F558" s="4"/>
      <c r="G558" s="92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>
      <c r="A559" s="4"/>
      <c r="B559" s="4"/>
      <c r="C559" s="4"/>
      <c r="D559" s="4"/>
      <c r="E559" s="4"/>
      <c r="F559" s="4"/>
      <c r="G559" s="92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>
      <c r="A560" s="4"/>
      <c r="B560" s="4"/>
      <c r="C560" s="4"/>
      <c r="D560" s="4"/>
      <c r="E560" s="4"/>
      <c r="F560" s="4"/>
      <c r="G560" s="92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>
      <c r="A561" s="4"/>
      <c r="B561" s="4"/>
      <c r="C561" s="4"/>
      <c r="D561" s="4"/>
      <c r="E561" s="4"/>
      <c r="F561" s="4"/>
      <c r="G561" s="92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>
      <c r="A562" s="4"/>
      <c r="B562" s="4"/>
      <c r="C562" s="4"/>
      <c r="D562" s="4"/>
      <c r="E562" s="4"/>
      <c r="F562" s="4"/>
      <c r="G562" s="92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>
      <c r="A563" s="4"/>
      <c r="B563" s="4"/>
      <c r="C563" s="4"/>
      <c r="D563" s="4"/>
      <c r="E563" s="4"/>
      <c r="F563" s="4"/>
      <c r="G563" s="92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>
      <c r="A564" s="4"/>
      <c r="B564" s="4"/>
      <c r="C564" s="4"/>
      <c r="D564" s="4"/>
      <c r="E564" s="4"/>
      <c r="F564" s="4"/>
      <c r="G564" s="92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>
      <c r="A565" s="4"/>
      <c r="B565" s="4"/>
      <c r="C565" s="4"/>
      <c r="D565" s="4"/>
      <c r="E565" s="4"/>
      <c r="F565" s="4"/>
      <c r="G565" s="92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>
      <c r="A566" s="4"/>
      <c r="B566" s="4"/>
      <c r="C566" s="4"/>
      <c r="D566" s="4"/>
      <c r="E566" s="4"/>
      <c r="F566" s="4"/>
      <c r="G566" s="92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>
      <c r="A567" s="4"/>
      <c r="B567" s="4"/>
      <c r="C567" s="4"/>
      <c r="D567" s="4"/>
      <c r="E567" s="4"/>
      <c r="F567" s="4"/>
      <c r="G567" s="92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>
      <c r="A568" s="4"/>
      <c r="B568" s="4"/>
      <c r="C568" s="4"/>
      <c r="D568" s="4"/>
      <c r="E568" s="4"/>
      <c r="F568" s="4"/>
      <c r="G568" s="92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>
      <c r="A569" s="4"/>
      <c r="B569" s="4"/>
      <c r="C569" s="4"/>
      <c r="D569" s="4"/>
      <c r="E569" s="4"/>
      <c r="F569" s="4"/>
      <c r="G569" s="92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>
      <c r="A570" s="4"/>
      <c r="B570" s="4"/>
      <c r="C570" s="4"/>
      <c r="D570" s="4"/>
      <c r="E570" s="4"/>
      <c r="F570" s="4"/>
      <c r="G570" s="92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>
      <c r="A571" s="4"/>
      <c r="B571" s="4"/>
      <c r="C571" s="4"/>
      <c r="D571" s="4"/>
      <c r="E571" s="4"/>
      <c r="F571" s="4"/>
      <c r="G571" s="92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>
      <c r="A572" s="4"/>
      <c r="B572" s="4"/>
      <c r="C572" s="4"/>
      <c r="D572" s="4"/>
      <c r="E572" s="4"/>
      <c r="F572" s="4"/>
      <c r="G572" s="92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>
      <c r="A573" s="4"/>
      <c r="B573" s="4"/>
      <c r="C573" s="4"/>
      <c r="D573" s="4"/>
      <c r="E573" s="4"/>
      <c r="F573" s="4"/>
      <c r="G573" s="92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>
      <c r="A574" s="4"/>
      <c r="B574" s="4"/>
      <c r="C574" s="4"/>
      <c r="D574" s="4"/>
      <c r="E574" s="4"/>
      <c r="F574" s="4"/>
      <c r="G574" s="92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>
      <c r="A575" s="4"/>
      <c r="B575" s="4"/>
      <c r="C575" s="4"/>
      <c r="D575" s="4"/>
      <c r="E575" s="4"/>
      <c r="F575" s="4"/>
      <c r="G575" s="92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>
      <c r="A576" s="4"/>
      <c r="B576" s="4"/>
      <c r="C576" s="4"/>
      <c r="D576" s="4"/>
      <c r="E576" s="4"/>
      <c r="F576" s="4"/>
      <c r="G576" s="92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>
      <c r="A577" s="4"/>
      <c r="B577" s="4"/>
      <c r="C577" s="4"/>
      <c r="D577" s="4"/>
      <c r="E577" s="4"/>
      <c r="F577" s="4"/>
      <c r="G577" s="92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>
      <c r="A578" s="4"/>
      <c r="B578" s="4"/>
      <c r="C578" s="4"/>
      <c r="D578" s="4"/>
      <c r="E578" s="4"/>
      <c r="F578" s="4"/>
      <c r="G578" s="92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>
      <c r="A579" s="4"/>
      <c r="B579" s="4"/>
      <c r="C579" s="4"/>
      <c r="D579" s="4"/>
      <c r="E579" s="4"/>
      <c r="F579" s="4"/>
      <c r="G579" s="92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>
      <c r="A580" s="4"/>
      <c r="B580" s="4"/>
      <c r="C580" s="4"/>
      <c r="D580" s="4"/>
      <c r="E580" s="4"/>
      <c r="F580" s="4"/>
      <c r="G580" s="92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>
      <c r="A581" s="4"/>
      <c r="B581" s="4"/>
      <c r="C581" s="4"/>
      <c r="D581" s="4"/>
      <c r="E581" s="4"/>
      <c r="F581" s="4"/>
      <c r="G581" s="92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>
      <c r="A582" s="4"/>
      <c r="B582" s="4"/>
      <c r="C582" s="4"/>
      <c r="D582" s="4"/>
      <c r="E582" s="4"/>
      <c r="F582" s="4"/>
      <c r="G582" s="92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>
      <c r="A583" s="4"/>
      <c r="B583" s="4"/>
      <c r="C583" s="4"/>
      <c r="D583" s="4"/>
      <c r="E583" s="4"/>
      <c r="F583" s="4"/>
      <c r="G583" s="92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>
      <c r="A584" s="4"/>
      <c r="B584" s="4"/>
      <c r="C584" s="4"/>
      <c r="D584" s="4"/>
      <c r="E584" s="4"/>
      <c r="F584" s="4"/>
      <c r="G584" s="92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>
      <c r="A585" s="4"/>
      <c r="B585" s="4"/>
      <c r="C585" s="4"/>
      <c r="D585" s="4"/>
      <c r="E585" s="4"/>
      <c r="F585" s="4"/>
      <c r="G585" s="92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>
      <c r="A586" s="4"/>
      <c r="B586" s="4"/>
      <c r="C586" s="4"/>
      <c r="D586" s="4"/>
      <c r="E586" s="4"/>
      <c r="F586" s="4"/>
      <c r="G586" s="92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>
      <c r="A587" s="4"/>
      <c r="B587" s="4"/>
      <c r="C587" s="4"/>
      <c r="D587" s="4"/>
      <c r="E587" s="4"/>
      <c r="F587" s="4"/>
      <c r="G587" s="92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>
      <c r="A588" s="4"/>
      <c r="B588" s="4"/>
      <c r="C588" s="4"/>
      <c r="D588" s="4"/>
      <c r="E588" s="4"/>
      <c r="F588" s="4"/>
      <c r="G588" s="92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>
      <c r="A589" s="4"/>
      <c r="B589" s="4"/>
      <c r="C589" s="4"/>
      <c r="D589" s="4"/>
      <c r="E589" s="4"/>
      <c r="F589" s="4"/>
      <c r="G589" s="92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>
      <c r="A590" s="4"/>
      <c r="B590" s="4"/>
      <c r="C590" s="4"/>
      <c r="D590" s="4"/>
      <c r="E590" s="4"/>
      <c r="F590" s="4"/>
      <c r="G590" s="92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>
      <c r="A591" s="4"/>
      <c r="B591" s="4"/>
      <c r="C591" s="4"/>
      <c r="D591" s="4"/>
      <c r="E591" s="4"/>
      <c r="F591" s="4"/>
      <c r="G591" s="92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>
      <c r="A592" s="4"/>
      <c r="B592" s="4"/>
      <c r="C592" s="4"/>
      <c r="D592" s="4"/>
      <c r="E592" s="4"/>
      <c r="F592" s="4"/>
      <c r="G592" s="92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>
      <c r="A593" s="4"/>
      <c r="B593" s="4"/>
      <c r="C593" s="4"/>
      <c r="D593" s="4"/>
      <c r="E593" s="4"/>
      <c r="F593" s="4"/>
      <c r="G593" s="92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>
      <c r="A594" s="4"/>
      <c r="B594" s="4"/>
      <c r="C594" s="4"/>
      <c r="D594" s="4"/>
      <c r="E594" s="4"/>
      <c r="F594" s="4"/>
      <c r="G594" s="92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>
      <c r="A595" s="4"/>
      <c r="B595" s="4"/>
      <c r="C595" s="4"/>
      <c r="D595" s="4"/>
      <c r="E595" s="4"/>
      <c r="F595" s="4"/>
      <c r="G595" s="92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>
      <c r="A596" s="4"/>
      <c r="B596" s="4"/>
      <c r="C596" s="4"/>
      <c r="D596" s="4"/>
      <c r="E596" s="4"/>
      <c r="F596" s="4"/>
      <c r="G596" s="92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>
      <c r="A597" s="4"/>
      <c r="B597" s="4"/>
      <c r="C597" s="4"/>
      <c r="D597" s="4"/>
      <c r="E597" s="4"/>
      <c r="F597" s="4"/>
      <c r="G597" s="92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>
      <c r="A598" s="4"/>
      <c r="B598" s="4"/>
      <c r="C598" s="4"/>
      <c r="D598" s="4"/>
      <c r="E598" s="4"/>
      <c r="F598" s="4"/>
      <c r="G598" s="92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>
      <c r="A599" s="4"/>
      <c r="B599" s="4"/>
      <c r="C599" s="4"/>
      <c r="D599" s="4"/>
      <c r="E599" s="4"/>
      <c r="F599" s="4"/>
      <c r="G599" s="92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>
      <c r="A600" s="4"/>
      <c r="B600" s="4"/>
      <c r="C600" s="4"/>
      <c r="D600" s="4"/>
      <c r="E600" s="4"/>
      <c r="F600" s="4"/>
      <c r="G600" s="92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>
      <c r="A601" s="4"/>
      <c r="B601" s="4"/>
      <c r="C601" s="4"/>
      <c r="D601" s="4"/>
      <c r="E601" s="4"/>
      <c r="F601" s="4"/>
      <c r="G601" s="92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>
      <c r="A602" s="4"/>
      <c r="B602" s="4"/>
      <c r="C602" s="4"/>
      <c r="D602" s="4"/>
      <c r="E602" s="4"/>
      <c r="F602" s="4"/>
      <c r="G602" s="92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>
      <c r="A603" s="4"/>
      <c r="B603" s="4"/>
      <c r="C603" s="4"/>
      <c r="D603" s="4"/>
      <c r="E603" s="4"/>
      <c r="F603" s="4"/>
      <c r="G603" s="92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>
      <c r="A604" s="4"/>
      <c r="B604" s="4"/>
      <c r="C604" s="4"/>
      <c r="D604" s="4"/>
      <c r="E604" s="4"/>
      <c r="F604" s="4"/>
      <c r="G604" s="92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>
      <c r="A605" s="4"/>
      <c r="B605" s="4"/>
      <c r="C605" s="4"/>
      <c r="D605" s="4"/>
      <c r="E605" s="4"/>
      <c r="F605" s="4"/>
      <c r="G605" s="92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>
      <c r="A606" s="4"/>
      <c r="B606" s="4"/>
      <c r="C606" s="4"/>
      <c r="D606" s="4"/>
      <c r="E606" s="4"/>
      <c r="F606" s="4"/>
      <c r="G606" s="92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>
      <c r="A607" s="4"/>
      <c r="B607" s="4"/>
      <c r="C607" s="4"/>
      <c r="D607" s="4"/>
      <c r="E607" s="4"/>
      <c r="F607" s="4"/>
      <c r="G607" s="92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>
      <c r="A608" s="4"/>
      <c r="B608" s="4"/>
      <c r="C608" s="4"/>
      <c r="D608" s="4"/>
      <c r="E608" s="4"/>
      <c r="F608" s="4"/>
      <c r="G608" s="92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>
      <c r="A609" s="4"/>
      <c r="B609" s="4"/>
      <c r="C609" s="4"/>
      <c r="D609" s="4"/>
      <c r="E609" s="4"/>
      <c r="F609" s="4"/>
      <c r="G609" s="92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>
      <c r="A610" s="4"/>
      <c r="B610" s="4"/>
      <c r="C610" s="4"/>
      <c r="D610" s="4"/>
      <c r="E610" s="4"/>
      <c r="F610" s="4"/>
      <c r="G610" s="92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>
      <c r="A611" s="4"/>
      <c r="B611" s="4"/>
      <c r="C611" s="4"/>
      <c r="D611" s="4"/>
      <c r="E611" s="4"/>
      <c r="F611" s="4"/>
      <c r="G611" s="92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>
      <c r="A612" s="4"/>
      <c r="B612" s="4"/>
      <c r="C612" s="4"/>
      <c r="D612" s="4"/>
      <c r="E612" s="4"/>
      <c r="F612" s="4"/>
      <c r="G612" s="92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>
      <c r="A613" s="4"/>
      <c r="B613" s="4"/>
      <c r="C613" s="4"/>
      <c r="D613" s="4"/>
      <c r="E613" s="4"/>
      <c r="F613" s="4"/>
      <c r="G613" s="92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>
      <c r="A614" s="4"/>
      <c r="B614" s="4"/>
      <c r="C614" s="4"/>
      <c r="D614" s="4"/>
      <c r="E614" s="4"/>
      <c r="F614" s="4"/>
      <c r="G614" s="92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>
      <c r="A615" s="4"/>
      <c r="B615" s="4"/>
      <c r="C615" s="4"/>
      <c r="D615" s="4"/>
      <c r="E615" s="4"/>
      <c r="F615" s="4"/>
      <c r="G615" s="92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>
      <c r="A616" s="4"/>
      <c r="B616" s="4"/>
      <c r="C616" s="4"/>
      <c r="D616" s="4"/>
      <c r="E616" s="4"/>
      <c r="F616" s="4"/>
      <c r="G616" s="92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>
      <c r="A617" s="4"/>
      <c r="B617" s="4"/>
      <c r="C617" s="4"/>
      <c r="D617" s="4"/>
      <c r="E617" s="4"/>
      <c r="F617" s="4"/>
      <c r="G617" s="92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>
      <c r="A618" s="4"/>
      <c r="B618" s="4"/>
      <c r="C618" s="4"/>
      <c r="D618" s="4"/>
      <c r="E618" s="4"/>
      <c r="F618" s="4"/>
      <c r="G618" s="92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>
      <c r="A619" s="4"/>
      <c r="B619" s="4"/>
      <c r="C619" s="4"/>
      <c r="D619" s="4"/>
      <c r="E619" s="4"/>
      <c r="F619" s="4"/>
      <c r="G619" s="92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>
      <c r="A620" s="4"/>
      <c r="B620" s="4"/>
      <c r="C620" s="4"/>
      <c r="D620" s="4"/>
      <c r="E620" s="4"/>
      <c r="F620" s="4"/>
      <c r="G620" s="92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>
      <c r="A621" s="4"/>
      <c r="B621" s="4"/>
      <c r="C621" s="4"/>
      <c r="D621" s="4"/>
      <c r="E621" s="4"/>
      <c r="F621" s="4"/>
      <c r="G621" s="92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>
      <c r="A622" s="4"/>
      <c r="B622" s="4"/>
      <c r="C622" s="4"/>
      <c r="D622" s="4"/>
      <c r="E622" s="4"/>
      <c r="F622" s="4"/>
      <c r="G622" s="92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>
      <c r="A623" s="4"/>
      <c r="B623" s="4"/>
      <c r="C623" s="4"/>
      <c r="D623" s="4"/>
      <c r="E623" s="4"/>
      <c r="F623" s="4"/>
      <c r="G623" s="92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>
      <c r="A624" s="4"/>
      <c r="B624" s="4"/>
      <c r="C624" s="4"/>
      <c r="D624" s="4"/>
      <c r="E624" s="4"/>
      <c r="F624" s="4"/>
      <c r="G624" s="92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>
      <c r="A625" s="4"/>
      <c r="B625" s="4"/>
      <c r="C625" s="4"/>
      <c r="D625" s="4"/>
      <c r="E625" s="4"/>
      <c r="F625" s="4"/>
      <c r="G625" s="92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>
      <c r="A626" s="4"/>
      <c r="B626" s="4"/>
      <c r="C626" s="4"/>
      <c r="D626" s="4"/>
      <c r="E626" s="4"/>
      <c r="F626" s="4"/>
      <c r="G626" s="92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>
      <c r="A627" s="4"/>
      <c r="B627" s="4"/>
      <c r="C627" s="4"/>
      <c r="D627" s="4"/>
      <c r="E627" s="4"/>
      <c r="F627" s="4"/>
      <c r="G627" s="92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>
      <c r="A628" s="4"/>
      <c r="B628" s="4"/>
      <c r="C628" s="4"/>
      <c r="D628" s="4"/>
      <c r="E628" s="4"/>
      <c r="F628" s="4"/>
      <c r="G628" s="92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>
      <c r="A629" s="4"/>
      <c r="B629" s="4"/>
      <c r="C629" s="4"/>
      <c r="D629" s="4"/>
      <c r="E629" s="4"/>
      <c r="F629" s="4"/>
      <c r="G629" s="92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>
      <c r="A630" s="4"/>
      <c r="B630" s="4"/>
      <c r="C630" s="4"/>
      <c r="D630" s="4"/>
      <c r="E630" s="4"/>
      <c r="F630" s="4"/>
      <c r="G630" s="92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>
      <c r="A631" s="4"/>
      <c r="B631" s="4"/>
      <c r="C631" s="4"/>
      <c r="D631" s="4"/>
      <c r="E631" s="4"/>
      <c r="F631" s="4"/>
      <c r="G631" s="92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>
      <c r="A632" s="4"/>
      <c r="B632" s="4"/>
      <c r="C632" s="4"/>
      <c r="D632" s="4"/>
      <c r="E632" s="4"/>
      <c r="F632" s="4"/>
      <c r="G632" s="92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>
      <c r="A633" s="4"/>
      <c r="B633" s="4"/>
      <c r="C633" s="4"/>
      <c r="D633" s="4"/>
      <c r="E633" s="4"/>
      <c r="F633" s="4"/>
      <c r="G633" s="92"/>
      <c r="H633" s="4"/>
      <c r="I633" s="4"/>
      <c r="J633" s="4"/>
      <c r="K633" s="4"/>
      <c r="L633" s="4"/>
      <c r="M633" s="4"/>
      <c r="N633" s="4"/>
      <c r="O633" s="4"/>
      <c r="P633" s="4"/>
      <c r="Q633" s="4"/>
    </row>
  </sheetData>
  <sheetProtection insertColumns="0" insertRows="0" insertHyperlinks="0" deleteColumns="0" deleteRows="0" sort="0" autoFilter="0" pivotTables="0"/>
  <mergeCells count="11">
    <mergeCell ref="K1:L1"/>
    <mergeCell ref="A163:K163"/>
    <mergeCell ref="A2:K2"/>
    <mergeCell ref="A3:K3"/>
    <mergeCell ref="C4:D4"/>
    <mergeCell ref="K6:L6"/>
    <mergeCell ref="A6:A7"/>
    <mergeCell ref="C6:D6"/>
    <mergeCell ref="E6:F6"/>
    <mergeCell ref="G6:H6"/>
    <mergeCell ref="I6:J6"/>
  </mergeCells>
  <phoneticPr fontId="0" type="noConversion"/>
  <printOptions horizontalCentered="1" verticalCentered="1"/>
  <pageMargins left="0.39370078740157483" right="0.19685039370078741" top="0.27559055118110237" bottom="0.35433070866141736" header="0.19685039370078741" footer="0.19685039370078741"/>
  <pageSetup paperSize="9" scale="60" orientation="portrait" horizontalDpi="180" verticalDpi="180" r:id="rId1"/>
  <headerFooter>
    <oddFooter>&amp;C&amp;P&amp;R&amp;F]</oddFooter>
  </headerFooter>
  <rowBreaks count="1" manualBreakCount="1">
    <brk id="7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X500"/>
  <sheetViews>
    <sheetView view="pageBreakPreview" zoomScaleNormal="100" zoomScaleSheetLayoutView="100" workbookViewId="0">
      <pane xSplit="1" ySplit="7" topLeftCell="B123" activePane="bottomRight" state="frozen"/>
      <selection pane="topRight" activeCell="B1" sqref="B1"/>
      <selection pane="bottomLeft" activeCell="A8" sqref="A8"/>
      <selection pane="bottomRight" activeCell="A150" sqref="A150:XFD167"/>
    </sheetView>
  </sheetViews>
  <sheetFormatPr defaultRowHeight="15"/>
  <cols>
    <col min="1" max="1" width="39.5703125" style="3" customWidth="1"/>
    <col min="2" max="3" width="12.7109375" style="3" customWidth="1"/>
    <col min="4" max="4" width="10.7109375" style="3" customWidth="1"/>
    <col min="5" max="5" width="12.7109375" style="3" customWidth="1"/>
    <col min="6" max="6" width="10.5703125" style="3" customWidth="1"/>
    <col min="7" max="7" width="12.7109375" style="3" customWidth="1"/>
    <col min="8" max="8" width="9.7109375" style="3" customWidth="1"/>
    <col min="9" max="9" width="13" style="3" customWidth="1"/>
    <col min="10" max="10" width="11" style="3" customWidth="1"/>
    <col min="11" max="11" width="12.7109375" style="3" customWidth="1"/>
    <col min="12" max="12" width="10.5703125" style="3" customWidth="1"/>
    <col min="13" max="16384" width="9.140625" style="3"/>
  </cols>
  <sheetData>
    <row r="1" spans="1:14">
      <c r="K1" s="66" t="s">
        <v>96</v>
      </c>
      <c r="L1" s="66"/>
    </row>
    <row r="2" spans="1:14" ht="25.5" customHeight="1">
      <c r="A2" s="68" t="s">
        <v>55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4" ht="18.75" customHeight="1">
      <c r="A3" s="68" t="s">
        <v>93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4" ht="9.75" customHeight="1">
      <c r="A4" s="16"/>
      <c r="B4" s="16"/>
      <c r="C4" s="75" t="s">
        <v>56</v>
      </c>
      <c r="D4" s="75"/>
      <c r="E4" s="16"/>
      <c r="F4" s="16"/>
      <c r="G4" s="16"/>
      <c r="H4" s="16"/>
      <c r="I4" s="16"/>
      <c r="J4" s="16"/>
      <c r="K4" s="1"/>
      <c r="L4" s="1"/>
      <c r="M4" s="1"/>
      <c r="N4" s="1"/>
    </row>
    <row r="6" spans="1:14" ht="31.5" customHeight="1">
      <c r="A6" s="72" t="s">
        <v>7</v>
      </c>
      <c r="B6" s="57" t="s">
        <v>64</v>
      </c>
      <c r="C6" s="73" t="s">
        <v>66</v>
      </c>
      <c r="D6" s="74"/>
      <c r="E6" s="70" t="s">
        <v>67</v>
      </c>
      <c r="F6" s="71"/>
      <c r="G6" s="70" t="s">
        <v>63</v>
      </c>
      <c r="H6" s="71"/>
      <c r="I6" s="70" t="s">
        <v>65</v>
      </c>
      <c r="J6" s="71"/>
      <c r="K6" s="70" t="s">
        <v>68</v>
      </c>
      <c r="L6" s="71"/>
    </row>
    <row r="7" spans="1:14" ht="45">
      <c r="A7" s="72"/>
      <c r="B7" s="15" t="s">
        <v>57</v>
      </c>
      <c r="C7" s="15" t="s">
        <v>57</v>
      </c>
      <c r="D7" s="15" t="s">
        <v>10</v>
      </c>
      <c r="E7" s="15" t="s">
        <v>57</v>
      </c>
      <c r="F7" s="15" t="s">
        <v>10</v>
      </c>
      <c r="G7" s="15" t="s">
        <v>57</v>
      </c>
      <c r="H7" s="15" t="s">
        <v>10</v>
      </c>
      <c r="I7" s="15" t="s">
        <v>57</v>
      </c>
      <c r="J7" s="15" t="s">
        <v>10</v>
      </c>
      <c r="K7" s="15" t="s">
        <v>57</v>
      </c>
      <c r="L7" s="15" t="s">
        <v>10</v>
      </c>
    </row>
    <row r="8" spans="1:14" ht="18.75" customHeight="1">
      <c r="A8" s="51" t="s">
        <v>51</v>
      </c>
      <c r="B8" s="40">
        <f>SUM(B140:B162)</f>
        <v>2072.8000000000002</v>
      </c>
      <c r="C8" s="40">
        <f>SUM(C140:C162)</f>
        <v>2052</v>
      </c>
      <c r="D8" s="40">
        <f>ROUND(C8/B8*100,1)</f>
        <v>99</v>
      </c>
      <c r="E8" s="40">
        <f>SUM(E140:E162)</f>
        <v>2055</v>
      </c>
      <c r="F8" s="40">
        <f>ROUND(E8/C8*100,1)</f>
        <v>100.1</v>
      </c>
      <c r="G8" s="40">
        <f>SUM(G140:G162)</f>
        <v>2053.1</v>
      </c>
      <c r="H8" s="40">
        <f>ROUND(G8/E8*100,1)</f>
        <v>99.9</v>
      </c>
      <c r="I8" s="40">
        <f>SUM(I140:I162)</f>
        <v>2053.1</v>
      </c>
      <c r="J8" s="40">
        <f>ROUND(I8/G8*100,1)</f>
        <v>100</v>
      </c>
      <c r="K8" s="40">
        <f>SUM(K140:K162)</f>
        <v>2053.1</v>
      </c>
      <c r="L8" s="40">
        <f>ROUND(K8/I8*100,1)</f>
        <v>100</v>
      </c>
    </row>
    <row r="9" spans="1:14" ht="13.5" customHeight="1">
      <c r="A9" s="7" t="s">
        <v>13</v>
      </c>
      <c r="B9" s="23">
        <f>B8-B10</f>
        <v>0</v>
      </c>
      <c r="C9" s="23">
        <f>C8-C10</f>
        <v>0</v>
      </c>
      <c r="D9" s="23">
        <f>D8-D10</f>
        <v>0</v>
      </c>
      <c r="E9" s="23">
        <f t="shared" ref="E9:L9" si="0">E8-E10</f>
        <v>0</v>
      </c>
      <c r="F9" s="23">
        <f t="shared" si="0"/>
        <v>0</v>
      </c>
      <c r="G9" s="20">
        <f t="shared" si="0"/>
        <v>0</v>
      </c>
      <c r="H9" s="20">
        <f t="shared" si="0"/>
        <v>0</v>
      </c>
      <c r="I9" s="20">
        <f t="shared" si="0"/>
        <v>0</v>
      </c>
      <c r="J9" s="20">
        <f t="shared" si="0"/>
        <v>0</v>
      </c>
      <c r="K9" s="20">
        <f t="shared" si="0"/>
        <v>0</v>
      </c>
      <c r="L9" s="20">
        <f t="shared" si="0"/>
        <v>0</v>
      </c>
    </row>
    <row r="10" spans="1:14" ht="11.25" customHeight="1">
      <c r="A10" s="7" t="s">
        <v>14</v>
      </c>
      <c r="B10" s="23">
        <f>ROUND(SUM(B16+B20+B23)+SUM(B94+B97+B100+B104+B108+B112+B116)+B125,1)</f>
        <v>2072.8000000000002</v>
      </c>
      <c r="C10" s="23">
        <f>ROUND(SUM(C16+C20+C23)+SUM(C94+C97+C100+C104+C108+C112+C116)+C125,1)</f>
        <v>2052</v>
      </c>
      <c r="D10" s="23">
        <f>ROUND(C10/B10*100,1)</f>
        <v>99</v>
      </c>
      <c r="E10" s="23">
        <f>ROUND(SUM(E16+E20+E23)+SUM(E94+E97+E100+E104+E108+E112+E116)+E125,1)</f>
        <v>2055</v>
      </c>
      <c r="F10" s="23">
        <f>ROUND(E10/C10*100,1)</f>
        <v>100.1</v>
      </c>
      <c r="G10" s="20">
        <f>ROUND(SUM(G16+G20+G23)+SUM(G94+G97+G100+G104+G108+G112+G116)+G125,1)</f>
        <v>2053.1</v>
      </c>
      <c r="H10" s="20">
        <f>ROUND(G10/E10*100,1)</f>
        <v>99.9</v>
      </c>
      <c r="I10" s="20">
        <f>ROUND(SUM(I16+I20+I23)+SUM(I94+I97+I100+I104+I108+I112+I116)+I125,1)</f>
        <v>2053.1</v>
      </c>
      <c r="J10" s="20">
        <f>ROUND(I10/G10*100,1)</f>
        <v>100</v>
      </c>
      <c r="K10" s="20">
        <f>ROUND(SUM(K16+K20+K23)+SUM(K94+K97+K100+K104+K108+K112+K116)+K125,1)</f>
        <v>2053.1</v>
      </c>
      <c r="L10" s="20">
        <f>ROUND(K10/I10*100,1)</f>
        <v>100</v>
      </c>
    </row>
    <row r="11" spans="1:14" ht="12.75" customHeight="1">
      <c r="A11" s="7" t="s">
        <v>15</v>
      </c>
      <c r="B11" s="23">
        <f>B8-B12</f>
        <v>0</v>
      </c>
      <c r="C11" s="23">
        <f>C8-C12</f>
        <v>0</v>
      </c>
      <c r="D11" s="23">
        <f>D8-D12</f>
        <v>0</v>
      </c>
      <c r="E11" s="23">
        <f t="shared" ref="E11:L11" si="1">E8-E12</f>
        <v>0</v>
      </c>
      <c r="F11" s="23">
        <f t="shared" si="1"/>
        <v>0</v>
      </c>
      <c r="G11" s="20">
        <f t="shared" si="1"/>
        <v>0</v>
      </c>
      <c r="H11" s="20">
        <f t="shared" si="1"/>
        <v>0</v>
      </c>
      <c r="I11" s="20">
        <f>I8-I12</f>
        <v>0</v>
      </c>
      <c r="J11" s="20">
        <f t="shared" si="1"/>
        <v>0</v>
      </c>
      <c r="K11" s="20">
        <f t="shared" si="1"/>
        <v>0</v>
      </c>
      <c r="L11" s="20">
        <f t="shared" si="1"/>
        <v>0</v>
      </c>
    </row>
    <row r="12" spans="1:14" ht="13.5" customHeight="1">
      <c r="A12" s="7" t="s">
        <v>14</v>
      </c>
      <c r="B12" s="23">
        <f>ROUND(SUM(B140:B162),1)</f>
        <v>2072.8000000000002</v>
      </c>
      <c r="C12" s="23">
        <f>ROUND(SUM(C140:C163),1)</f>
        <v>2052</v>
      </c>
      <c r="D12" s="23">
        <f>ROUND(C12/B12*100,1)</f>
        <v>99</v>
      </c>
      <c r="E12" s="23">
        <f>ROUND(SUM(E140:E163),1)</f>
        <v>2055</v>
      </c>
      <c r="F12" s="23">
        <f>ROUND(E12/C12*100,1)</f>
        <v>100.1</v>
      </c>
      <c r="G12" s="20">
        <f>ROUND(SUM(G140:G163),1)</f>
        <v>2053.1</v>
      </c>
      <c r="H12" s="20">
        <f>ROUND(G12/E12*100,1)</f>
        <v>99.9</v>
      </c>
      <c r="I12" s="20">
        <f>ROUND(SUM(I140:I163),1)</f>
        <v>2053.1</v>
      </c>
      <c r="J12" s="20">
        <f>ROUND(I12/G12*100,1)</f>
        <v>100</v>
      </c>
      <c r="K12" s="20">
        <f>ROUND(SUM(K140:K163),1)</f>
        <v>2053.1</v>
      </c>
      <c r="L12" s="20">
        <f>ROUND(K12/I12*100,1)</f>
        <v>100</v>
      </c>
    </row>
    <row r="13" spans="1:14" ht="13.5" customHeight="1">
      <c r="A13" s="7" t="s">
        <v>16</v>
      </c>
      <c r="B13" s="23">
        <f t="shared" ref="B13:L13" si="2">B125-B14</f>
        <v>0</v>
      </c>
      <c r="C13" s="23">
        <f t="shared" si="2"/>
        <v>0</v>
      </c>
      <c r="D13" s="23">
        <f t="shared" si="2"/>
        <v>0</v>
      </c>
      <c r="E13" s="23">
        <f t="shared" si="2"/>
        <v>0</v>
      </c>
      <c r="F13" s="23">
        <f t="shared" si="2"/>
        <v>0</v>
      </c>
      <c r="G13" s="20">
        <f t="shared" si="2"/>
        <v>0</v>
      </c>
      <c r="H13" s="20">
        <f t="shared" si="2"/>
        <v>0</v>
      </c>
      <c r="I13" s="20">
        <f t="shared" si="2"/>
        <v>0</v>
      </c>
      <c r="J13" s="20">
        <f t="shared" si="2"/>
        <v>0</v>
      </c>
      <c r="K13" s="20">
        <f t="shared" si="2"/>
        <v>0</v>
      </c>
      <c r="L13" s="20">
        <f t="shared" si="2"/>
        <v>0</v>
      </c>
    </row>
    <row r="14" spans="1:14" ht="13.5" customHeight="1">
      <c r="A14" s="7" t="s">
        <v>14</v>
      </c>
      <c r="B14" s="23">
        <f>ROUND(SUM(B127+B130+B133),1)</f>
        <v>750.9</v>
      </c>
      <c r="C14" s="23">
        <f>ROUND(SUM(C127+C130+C133),1)</f>
        <v>719.6</v>
      </c>
      <c r="D14" s="23">
        <f>ROUND(C14/B14*100,1)</f>
        <v>95.8</v>
      </c>
      <c r="E14" s="23">
        <f>ROUND(SUM(E127+E130+E133),1)</f>
        <v>719.6</v>
      </c>
      <c r="F14" s="23">
        <f>ROUND(E14/C14*100,1)</f>
        <v>100</v>
      </c>
      <c r="G14" s="20">
        <f>ROUND(SUM(G127+G130+G133),1)</f>
        <v>719.6</v>
      </c>
      <c r="H14" s="20">
        <f>ROUND(G14/E14*100,1)</f>
        <v>100</v>
      </c>
      <c r="I14" s="20">
        <f>ROUND(SUM(I127+I130+I133),1)</f>
        <v>719.6</v>
      </c>
      <c r="J14" s="20">
        <f>ROUND(I14/G14*100,1)</f>
        <v>100</v>
      </c>
      <c r="K14" s="20">
        <f>ROUND(SUM(K127+K130+K133),1)</f>
        <v>719.6</v>
      </c>
      <c r="L14" s="20">
        <f>ROUND(K14/I14*100,1)</f>
        <v>100</v>
      </c>
    </row>
    <row r="15" spans="1:14" ht="24.95" customHeight="1">
      <c r="A15" s="52" t="s">
        <v>53</v>
      </c>
      <c r="B15" s="10"/>
      <c r="C15" s="10"/>
      <c r="D15" s="10"/>
      <c r="E15" s="10"/>
      <c r="F15" s="10"/>
      <c r="G15" s="11"/>
      <c r="H15" s="11"/>
      <c r="I15" s="11"/>
      <c r="J15" s="11"/>
      <c r="K15" s="11"/>
      <c r="L15" s="11"/>
    </row>
    <row r="16" spans="1:14" ht="30.75" customHeight="1">
      <c r="A16" s="32" t="s">
        <v>12</v>
      </c>
      <c r="B16" s="31">
        <f>SUM(B17:B19)</f>
        <v>411</v>
      </c>
      <c r="C16" s="31">
        <f>SUM(C17:C19)</f>
        <v>411</v>
      </c>
      <c r="D16" s="33">
        <f>ROUND(C16/B16*100,1)</f>
        <v>100</v>
      </c>
      <c r="E16" s="31">
        <f t="shared" ref="E16:K16" si="3">SUM(E17:E19)</f>
        <v>411</v>
      </c>
      <c r="F16" s="33">
        <f t="shared" ref="F16:F23" si="4">ROUND(E16/C16*100,1)</f>
        <v>100</v>
      </c>
      <c r="G16" s="31">
        <f t="shared" si="3"/>
        <v>411</v>
      </c>
      <c r="H16" s="33">
        <f>ROUND(G16/E16*100,1)</f>
        <v>100</v>
      </c>
      <c r="I16" s="31">
        <f t="shared" si="3"/>
        <v>411</v>
      </c>
      <c r="J16" s="33">
        <f>ROUND(I16/G16*100,1)</f>
        <v>100</v>
      </c>
      <c r="K16" s="31">
        <f t="shared" si="3"/>
        <v>411</v>
      </c>
      <c r="L16" s="33">
        <f>ROUND(K16/I16*100,1)</f>
        <v>100</v>
      </c>
    </row>
    <row r="17" spans="1:12" ht="13.5" customHeight="1">
      <c r="A17" s="17" t="str">
        <f>'фонд начисленной заработной пла'!A17</f>
        <v>АО "Новая жизнь"</v>
      </c>
      <c r="B17" s="65">
        <v>85</v>
      </c>
      <c r="C17" s="19">
        <v>82</v>
      </c>
      <c r="D17" s="20">
        <f t="shared" ref="D17:D19" si="5">ROUND(C17/B17*100,1)</f>
        <v>96.5</v>
      </c>
      <c r="E17" s="19">
        <v>82</v>
      </c>
      <c r="F17" s="20">
        <f t="shared" si="4"/>
        <v>100</v>
      </c>
      <c r="G17" s="19">
        <v>82</v>
      </c>
      <c r="H17" s="20">
        <f t="shared" ref="H17:H19" si="6">ROUND(G17/E17*100,1)</f>
        <v>100</v>
      </c>
      <c r="I17" s="19">
        <v>82</v>
      </c>
      <c r="J17" s="20">
        <f t="shared" ref="J17:J19" si="7">ROUND(I17/G17*100,1)</f>
        <v>100</v>
      </c>
      <c r="K17" s="19">
        <v>82</v>
      </c>
      <c r="L17" s="20">
        <f t="shared" ref="L17:L19" si="8">ROUND(K17/I17*100,1)</f>
        <v>100</v>
      </c>
    </row>
    <row r="18" spans="1:12" ht="15" customHeight="1">
      <c r="A18" s="17" t="str">
        <f>'фонд начисленной заработной пла'!A18</f>
        <v>СХПК "Комсомолец"</v>
      </c>
      <c r="B18" s="65">
        <v>57</v>
      </c>
      <c r="C18" s="19">
        <v>55</v>
      </c>
      <c r="D18" s="20">
        <f t="shared" si="5"/>
        <v>96.5</v>
      </c>
      <c r="E18" s="19">
        <v>55</v>
      </c>
      <c r="F18" s="20">
        <f t="shared" si="4"/>
        <v>100</v>
      </c>
      <c r="G18" s="19">
        <v>55</v>
      </c>
      <c r="H18" s="20">
        <f t="shared" si="6"/>
        <v>100</v>
      </c>
      <c r="I18" s="19">
        <v>55</v>
      </c>
      <c r="J18" s="20">
        <f t="shared" si="7"/>
        <v>100</v>
      </c>
      <c r="K18" s="19">
        <v>55</v>
      </c>
      <c r="L18" s="20">
        <f t="shared" si="8"/>
        <v>100</v>
      </c>
    </row>
    <row r="19" spans="1:12" ht="14.25" customHeight="1">
      <c r="A19" s="17" t="str">
        <f>'фонд начисленной заработной пла'!A19</f>
        <v>прочие</v>
      </c>
      <c r="B19" s="65">
        <v>269</v>
      </c>
      <c r="C19" s="19">
        <v>274</v>
      </c>
      <c r="D19" s="20">
        <f t="shared" si="5"/>
        <v>101.9</v>
      </c>
      <c r="E19" s="19">
        <v>274</v>
      </c>
      <c r="F19" s="20">
        <f t="shared" si="4"/>
        <v>100</v>
      </c>
      <c r="G19" s="19">
        <v>274</v>
      </c>
      <c r="H19" s="20">
        <f t="shared" si="6"/>
        <v>100</v>
      </c>
      <c r="I19" s="19">
        <v>274</v>
      </c>
      <c r="J19" s="20">
        <f t="shared" si="7"/>
        <v>100</v>
      </c>
      <c r="K19" s="19">
        <v>274</v>
      </c>
      <c r="L19" s="20">
        <f t="shared" si="8"/>
        <v>100</v>
      </c>
    </row>
    <row r="20" spans="1:12" ht="21.75" hidden="1" customHeight="1">
      <c r="A20" s="32" t="s">
        <v>0</v>
      </c>
      <c r="B20" s="31">
        <f>SUM(B21:B22)</f>
        <v>0</v>
      </c>
      <c r="C20" s="31">
        <f>SUM(C21:C22)</f>
        <v>0</v>
      </c>
      <c r="D20" s="33" t="e">
        <f>ROUND(C20/B20*100,1)</f>
        <v>#DIV/0!</v>
      </c>
      <c r="E20" s="31">
        <f>SUM(E21:E22)</f>
        <v>0</v>
      </c>
      <c r="F20" s="33" t="e">
        <f t="shared" si="4"/>
        <v>#DIV/0!</v>
      </c>
      <c r="G20" s="31">
        <f>SUM(G21:G22)</f>
        <v>0</v>
      </c>
      <c r="H20" s="33" t="e">
        <f>ROUND(G20/E20*100,1)</f>
        <v>#DIV/0!</v>
      </c>
      <c r="I20" s="31">
        <f>SUM(I21:I22)</f>
        <v>0</v>
      </c>
      <c r="J20" s="33" t="e">
        <f>ROUND(I20/G20*100,1)</f>
        <v>#DIV/0!</v>
      </c>
      <c r="K20" s="31">
        <f>SUM(K21:K22)</f>
        <v>0</v>
      </c>
      <c r="L20" s="33" t="e">
        <f>ROUND(K20/I20*100,1)</f>
        <v>#DIV/0!</v>
      </c>
    </row>
    <row r="21" spans="1:12" ht="14.25" hidden="1" customHeight="1">
      <c r="A21" s="17" t="str">
        <f>'фонд начисленной заработной пла'!A21</f>
        <v>(наименование предприятия, организации)</v>
      </c>
      <c r="B21" s="18"/>
      <c r="C21" s="19"/>
      <c r="D21" s="20" t="e">
        <f t="shared" ref="D21:D22" si="9">ROUND(C21/B21*100,1)</f>
        <v>#DIV/0!</v>
      </c>
      <c r="E21" s="19"/>
      <c r="F21" s="20" t="e">
        <f t="shared" si="4"/>
        <v>#DIV/0!</v>
      </c>
      <c r="G21" s="19"/>
      <c r="H21" s="20" t="e">
        <f t="shared" ref="H21:H22" si="10">ROUND(G21/E21*100,1)</f>
        <v>#DIV/0!</v>
      </c>
      <c r="I21" s="19"/>
      <c r="J21" s="20" t="e">
        <f t="shared" ref="J21:J22" si="11">ROUND(I21/G21*100,1)</f>
        <v>#DIV/0!</v>
      </c>
      <c r="K21" s="19"/>
      <c r="L21" s="20" t="e">
        <f t="shared" ref="L21:L22" si="12">ROUND(K21/I21*100,1)</f>
        <v>#DIV/0!</v>
      </c>
    </row>
    <row r="22" spans="1:12" ht="15.75" hidden="1" customHeight="1">
      <c r="A22" s="17" t="str">
        <f>'фонд начисленной заработной пла'!A22</f>
        <v>(наименование предприятия, организации)</v>
      </c>
      <c r="B22" s="18"/>
      <c r="C22" s="19"/>
      <c r="D22" s="20" t="e">
        <f t="shared" si="9"/>
        <v>#DIV/0!</v>
      </c>
      <c r="E22" s="19"/>
      <c r="F22" s="20" t="e">
        <f t="shared" si="4"/>
        <v>#DIV/0!</v>
      </c>
      <c r="G22" s="19"/>
      <c r="H22" s="20" t="e">
        <f t="shared" si="10"/>
        <v>#DIV/0!</v>
      </c>
      <c r="I22" s="19"/>
      <c r="J22" s="20" t="e">
        <f t="shared" si="11"/>
        <v>#DIV/0!</v>
      </c>
      <c r="K22" s="19"/>
      <c r="L22" s="20" t="e">
        <f t="shared" si="12"/>
        <v>#DIV/0!</v>
      </c>
    </row>
    <row r="23" spans="1:12" ht="22.5" customHeight="1">
      <c r="A23" s="32" t="s">
        <v>1</v>
      </c>
      <c r="B23" s="34">
        <f>B25+B28+B31+B34+B37+B40+B43+B46+B49+B52+B55+B58+B61+B64+B67+B70+B73+B76+B79+B82+B85+B88+G87+B91</f>
        <v>176</v>
      </c>
      <c r="C23" s="34">
        <f>C25+C28+C31+C34+C37+C40+C43+C46+C49+C52+C55+C58+C61+C64+C67+C70+C73+C76+C79+C82+C85+C88+C91</f>
        <v>168</v>
      </c>
      <c r="D23" s="33">
        <f>ROUND(C23/B23*100,1)</f>
        <v>95.5</v>
      </c>
      <c r="E23" s="35">
        <f>E25+E28+E31+E34+E37+E40+E43+E46+E49+E52+E55+E58+E61+E64+E67+E70+E73+E76+E79+E82+E85+E88+E91</f>
        <v>171</v>
      </c>
      <c r="F23" s="33">
        <f t="shared" si="4"/>
        <v>101.8</v>
      </c>
      <c r="G23" s="35">
        <f>G25+G28+G31+G34+G37+G40+G43+G46+G49+G52+G55+G58+G61+G64+G67+G70+G73+G76+G79+G82+G85+G88+G91</f>
        <v>171</v>
      </c>
      <c r="H23" s="33">
        <f>ROUND(G23/E23*100,1)</f>
        <v>100</v>
      </c>
      <c r="I23" s="35">
        <f>I25+I28+I31+I34+I37+I40+I43+I46+I49+I52+I55+I58+I61+I64+I67+I70+I73+I76+I79+I82+I85+I88+I91</f>
        <v>171</v>
      </c>
      <c r="J23" s="33">
        <f>ROUND(I23/G23*100,1)</f>
        <v>100</v>
      </c>
      <c r="K23" s="34">
        <f>K25+K28+K31+K34+K37+K40+K43+K46+K49+K52+K55+K58+K61+K64+K67+K70+K73+K76+K79+K82+K85+K88+K91</f>
        <v>171</v>
      </c>
      <c r="L23" s="33">
        <f>ROUND(K23/I23*100,1)</f>
        <v>100</v>
      </c>
    </row>
    <row r="24" spans="1:12" ht="14.25" customHeight="1">
      <c r="A24" s="12" t="s">
        <v>2</v>
      </c>
      <c r="B24" s="13"/>
      <c r="C24" s="14"/>
      <c r="D24" s="8"/>
      <c r="E24" s="14"/>
      <c r="F24" s="8"/>
      <c r="G24" s="14"/>
      <c r="H24" s="8"/>
      <c r="I24" s="14"/>
      <c r="J24" s="8"/>
      <c r="K24" s="14"/>
      <c r="L24" s="8"/>
    </row>
    <row r="25" spans="1:12" ht="15.75" customHeight="1">
      <c r="A25" s="26" t="s">
        <v>17</v>
      </c>
      <c r="B25" s="27">
        <f>SUM(B26:B27)</f>
        <v>176</v>
      </c>
      <c r="C25" s="27">
        <f>SUM(C26:C27)</f>
        <v>168</v>
      </c>
      <c r="D25" s="28">
        <f>ROUND(C25/B25*100,1)</f>
        <v>95.5</v>
      </c>
      <c r="E25" s="30">
        <f>SUM(E26:E27)</f>
        <v>171</v>
      </c>
      <c r="F25" s="28">
        <f t="shared" ref="F25:F56" si="13">ROUND(E25/C25*100,1)</f>
        <v>101.8</v>
      </c>
      <c r="G25" s="30">
        <f>SUM(G26:G27)</f>
        <v>171</v>
      </c>
      <c r="H25" s="28">
        <f>ROUND(G25/E25*100,1)</f>
        <v>100</v>
      </c>
      <c r="I25" s="30">
        <f>SUM(I26:I27)</f>
        <v>171</v>
      </c>
      <c r="J25" s="28">
        <f>ROUND(I25/G25*100,1)</f>
        <v>100</v>
      </c>
      <c r="K25" s="30">
        <f>SUM(K26:K27)</f>
        <v>171</v>
      </c>
      <c r="L25" s="28">
        <f>ROUND(K25/I25*100,1)</f>
        <v>100</v>
      </c>
    </row>
    <row r="26" spans="1:12" ht="15.75" customHeight="1">
      <c r="A26" s="17" t="str">
        <f>'фонд начисленной заработной пла'!A26</f>
        <v>ООО "Ваш хлеб"</v>
      </c>
      <c r="B26" s="65">
        <v>176</v>
      </c>
      <c r="C26" s="19">
        <v>161</v>
      </c>
      <c r="D26" s="20">
        <f t="shared" ref="D26:D89" si="14">ROUND(C26/B26*100,1)</f>
        <v>91.5</v>
      </c>
      <c r="E26" s="19">
        <v>164</v>
      </c>
      <c r="F26" s="20">
        <f t="shared" si="13"/>
        <v>101.9</v>
      </c>
      <c r="G26" s="19">
        <v>164</v>
      </c>
      <c r="H26" s="20">
        <f t="shared" ref="H26:H27" si="15">ROUND(G26/E26*100,1)</f>
        <v>100</v>
      </c>
      <c r="I26" s="19">
        <v>164</v>
      </c>
      <c r="J26" s="20">
        <f t="shared" ref="J26:J27" si="16">ROUND(I26/G26*100,1)</f>
        <v>100</v>
      </c>
      <c r="K26" s="19">
        <v>164</v>
      </c>
      <c r="L26" s="20">
        <f t="shared" ref="L26:L27" si="17">ROUND(K26/I26*100,1)</f>
        <v>100</v>
      </c>
    </row>
    <row r="27" spans="1:12" ht="13.5" customHeight="1">
      <c r="A27" s="17" t="str">
        <f>'фонд начисленной заработной пла'!A27</f>
        <v>прочие</v>
      </c>
      <c r="B27" s="18"/>
      <c r="C27" s="19">
        <v>7</v>
      </c>
      <c r="D27" s="20" t="e">
        <f t="shared" si="14"/>
        <v>#DIV/0!</v>
      </c>
      <c r="E27" s="19">
        <v>7</v>
      </c>
      <c r="F27" s="20">
        <f t="shared" si="13"/>
        <v>100</v>
      </c>
      <c r="G27" s="19">
        <v>7</v>
      </c>
      <c r="H27" s="20">
        <f t="shared" si="15"/>
        <v>100</v>
      </c>
      <c r="I27" s="19">
        <v>7</v>
      </c>
      <c r="J27" s="20">
        <f t="shared" si="16"/>
        <v>100</v>
      </c>
      <c r="K27" s="19">
        <v>7</v>
      </c>
      <c r="L27" s="20">
        <f t="shared" si="17"/>
        <v>100</v>
      </c>
    </row>
    <row r="28" spans="1:12" ht="16.5" hidden="1" customHeight="1">
      <c r="A28" s="26" t="s">
        <v>18</v>
      </c>
      <c r="B28" s="27">
        <f>SUM(B29:B30)</f>
        <v>0</v>
      </c>
      <c r="C28" s="30">
        <f>SUM(C29:C30)</f>
        <v>0</v>
      </c>
      <c r="D28" s="28" t="e">
        <f t="shared" si="14"/>
        <v>#DIV/0!</v>
      </c>
      <c r="E28" s="30">
        <f>SUM(E29:E30)</f>
        <v>0</v>
      </c>
      <c r="F28" s="28" t="e">
        <f t="shared" si="13"/>
        <v>#DIV/0!</v>
      </c>
      <c r="G28" s="30">
        <f>SUM(G29:G30)</f>
        <v>0</v>
      </c>
      <c r="H28" s="28" t="e">
        <f>ROUND(G28/E28*100,1)</f>
        <v>#DIV/0!</v>
      </c>
      <c r="I28" s="30">
        <f>SUM(I29:I30)</f>
        <v>0</v>
      </c>
      <c r="J28" s="28" t="e">
        <f>ROUND(I28/G28*100,1)</f>
        <v>#DIV/0!</v>
      </c>
      <c r="K28" s="30">
        <f>SUM(K29:K30)</f>
        <v>0</v>
      </c>
      <c r="L28" s="28" t="e">
        <f>ROUND(K28/I28*100,1)</f>
        <v>#DIV/0!</v>
      </c>
    </row>
    <row r="29" spans="1:12" ht="14.25" hidden="1" customHeight="1">
      <c r="A29" s="17" t="str">
        <f>'фонд начисленной заработной пла'!A29</f>
        <v>(наименование предприятия, организации)</v>
      </c>
      <c r="B29" s="18"/>
      <c r="C29" s="19"/>
      <c r="D29" s="20" t="e">
        <f t="shared" si="14"/>
        <v>#DIV/0!</v>
      </c>
      <c r="E29" s="19"/>
      <c r="F29" s="20" t="e">
        <f t="shared" si="13"/>
        <v>#DIV/0!</v>
      </c>
      <c r="G29" s="19"/>
      <c r="H29" s="20" t="e">
        <f t="shared" ref="H29:H30" si="18">ROUND(G29/E29*100,1)</f>
        <v>#DIV/0!</v>
      </c>
      <c r="I29" s="19"/>
      <c r="J29" s="20" t="e">
        <f t="shared" ref="J29:J30" si="19">ROUND(I29/G29*100,1)</f>
        <v>#DIV/0!</v>
      </c>
      <c r="K29" s="19"/>
      <c r="L29" s="20" t="e">
        <f t="shared" ref="L29:L30" si="20">ROUND(K29/I29*100,1)</f>
        <v>#DIV/0!</v>
      </c>
    </row>
    <row r="30" spans="1:12" ht="13.5" hidden="1" customHeight="1">
      <c r="A30" s="17" t="str">
        <f>'фонд начисленной заработной пла'!A30</f>
        <v>(наименование предприятия, организации)</v>
      </c>
      <c r="B30" s="18"/>
      <c r="C30" s="19"/>
      <c r="D30" s="20" t="e">
        <f t="shared" si="14"/>
        <v>#DIV/0!</v>
      </c>
      <c r="E30" s="19"/>
      <c r="F30" s="20" t="e">
        <f t="shared" si="13"/>
        <v>#DIV/0!</v>
      </c>
      <c r="G30" s="19"/>
      <c r="H30" s="20" t="e">
        <f t="shared" si="18"/>
        <v>#DIV/0!</v>
      </c>
      <c r="I30" s="19"/>
      <c r="J30" s="20" t="e">
        <f t="shared" si="19"/>
        <v>#DIV/0!</v>
      </c>
      <c r="K30" s="19"/>
      <c r="L30" s="20" t="e">
        <f t="shared" si="20"/>
        <v>#DIV/0!</v>
      </c>
    </row>
    <row r="31" spans="1:12" ht="14.25" hidden="1" customHeight="1">
      <c r="A31" s="26" t="s">
        <v>19</v>
      </c>
      <c r="B31" s="27">
        <f>SUM(B32:B33)</f>
        <v>0</v>
      </c>
      <c r="C31" s="27">
        <f>SUM(C32:C33)</f>
        <v>0</v>
      </c>
      <c r="D31" s="28" t="e">
        <f t="shared" si="14"/>
        <v>#DIV/0!</v>
      </c>
      <c r="E31" s="30">
        <f>SUM(E32:E33)</f>
        <v>0</v>
      </c>
      <c r="F31" s="28" t="e">
        <f t="shared" si="13"/>
        <v>#DIV/0!</v>
      </c>
      <c r="G31" s="30">
        <f>SUM(G32:G33)</f>
        <v>0</v>
      </c>
      <c r="H31" s="28" t="e">
        <f>ROUND(G31/E31*100,1)</f>
        <v>#DIV/0!</v>
      </c>
      <c r="I31" s="30">
        <f>SUM(I32:I33)</f>
        <v>0</v>
      </c>
      <c r="J31" s="28" t="e">
        <f>ROUND(I31/G31*100,1)</f>
        <v>#DIV/0!</v>
      </c>
      <c r="K31" s="27">
        <f>SUM(K32:K33)</f>
        <v>0</v>
      </c>
      <c r="L31" s="28" t="e">
        <f>ROUND(K31/I31*100,1)</f>
        <v>#DIV/0!</v>
      </c>
    </row>
    <row r="32" spans="1:12" ht="15" hidden="1" customHeight="1">
      <c r="A32" s="17" t="str">
        <f>'фонд начисленной заработной пла'!A32</f>
        <v>(наименование предприятия, организации)</v>
      </c>
      <c r="B32" s="18"/>
      <c r="C32" s="19"/>
      <c r="D32" s="20" t="e">
        <f t="shared" si="14"/>
        <v>#DIV/0!</v>
      </c>
      <c r="E32" s="19"/>
      <c r="F32" s="20" t="e">
        <f t="shared" si="13"/>
        <v>#DIV/0!</v>
      </c>
      <c r="G32" s="19"/>
      <c r="H32" s="20" t="e">
        <f t="shared" ref="H32:H95" si="21">ROUND(G32/E32*100,1)</f>
        <v>#DIV/0!</v>
      </c>
      <c r="I32" s="19"/>
      <c r="J32" s="20" t="e">
        <f t="shared" ref="J32:J95" si="22">ROUND(I32/G32*100,1)</f>
        <v>#DIV/0!</v>
      </c>
      <c r="K32" s="19"/>
      <c r="L32" s="20" t="e">
        <f t="shared" ref="L32:L95" si="23">ROUND(K32/I32*100,1)</f>
        <v>#DIV/0!</v>
      </c>
    </row>
    <row r="33" spans="1:24" ht="14.25" hidden="1" customHeight="1">
      <c r="A33" s="17" t="str">
        <f>'фонд начисленной заработной пла'!A33</f>
        <v>(наименование предприятия, организации)</v>
      </c>
      <c r="B33" s="18"/>
      <c r="C33" s="19"/>
      <c r="D33" s="20" t="e">
        <f t="shared" si="14"/>
        <v>#DIV/0!</v>
      </c>
      <c r="E33" s="19"/>
      <c r="F33" s="20" t="e">
        <f t="shared" si="13"/>
        <v>#DIV/0!</v>
      </c>
      <c r="G33" s="19"/>
      <c r="H33" s="20" t="e">
        <f t="shared" si="21"/>
        <v>#DIV/0!</v>
      </c>
      <c r="I33" s="19"/>
      <c r="J33" s="20" t="e">
        <f t="shared" si="22"/>
        <v>#DIV/0!</v>
      </c>
      <c r="K33" s="19"/>
      <c r="L33" s="20" t="e">
        <f t="shared" si="23"/>
        <v>#DIV/0!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4.25" hidden="1" customHeight="1">
      <c r="A34" s="26" t="s">
        <v>20</v>
      </c>
      <c r="B34" s="27">
        <f>SUM(B35:B36)</f>
        <v>0</v>
      </c>
      <c r="C34" s="27">
        <f>SUM(C35:C36)</f>
        <v>0</v>
      </c>
      <c r="D34" s="28" t="e">
        <f t="shared" si="14"/>
        <v>#DIV/0!</v>
      </c>
      <c r="E34" s="30">
        <f>SUM(E35:E36)</f>
        <v>0</v>
      </c>
      <c r="F34" s="28" t="e">
        <f t="shared" si="13"/>
        <v>#DIV/0!</v>
      </c>
      <c r="G34" s="30">
        <f>SUM(G35:G36)</f>
        <v>0</v>
      </c>
      <c r="H34" s="28" t="e">
        <f t="shared" si="21"/>
        <v>#DIV/0!</v>
      </c>
      <c r="I34" s="30">
        <f>SUM(I35:I36)</f>
        <v>0</v>
      </c>
      <c r="J34" s="28" t="e">
        <f t="shared" si="22"/>
        <v>#DIV/0!</v>
      </c>
      <c r="K34" s="30">
        <f>SUM(K35:K36)</f>
        <v>0</v>
      </c>
      <c r="L34" s="28" t="e">
        <f t="shared" si="23"/>
        <v>#DIV/0!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idden="1">
      <c r="A35" s="17" t="str">
        <f>'фонд начисленной заработной пла'!A35</f>
        <v>(наименование предприятия, организации)</v>
      </c>
      <c r="B35" s="18"/>
      <c r="C35" s="19"/>
      <c r="D35" s="20" t="e">
        <f t="shared" si="14"/>
        <v>#DIV/0!</v>
      </c>
      <c r="E35" s="19"/>
      <c r="F35" s="20" t="e">
        <f t="shared" si="13"/>
        <v>#DIV/0!</v>
      </c>
      <c r="G35" s="19"/>
      <c r="H35" s="20" t="e">
        <f t="shared" si="21"/>
        <v>#DIV/0!</v>
      </c>
      <c r="I35" s="19"/>
      <c r="J35" s="20" t="e">
        <f t="shared" si="22"/>
        <v>#DIV/0!</v>
      </c>
      <c r="K35" s="19"/>
      <c r="L35" s="20" t="e">
        <f t="shared" si="23"/>
        <v>#DIV/0!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idden="1">
      <c r="A36" s="17" t="str">
        <f>'фонд начисленной заработной пла'!A36</f>
        <v>(наименование предприятия, организации)</v>
      </c>
      <c r="B36" s="18"/>
      <c r="C36" s="19"/>
      <c r="D36" s="20" t="e">
        <f t="shared" si="14"/>
        <v>#DIV/0!</v>
      </c>
      <c r="E36" s="19"/>
      <c r="F36" s="20" t="e">
        <f t="shared" si="13"/>
        <v>#DIV/0!</v>
      </c>
      <c r="G36" s="19"/>
      <c r="H36" s="20" t="e">
        <f t="shared" si="21"/>
        <v>#DIV/0!</v>
      </c>
      <c r="I36" s="19"/>
      <c r="J36" s="20" t="e">
        <f t="shared" si="22"/>
        <v>#DIV/0!</v>
      </c>
      <c r="K36" s="19"/>
      <c r="L36" s="20" t="e">
        <f t="shared" si="23"/>
        <v>#DIV/0!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idden="1">
      <c r="A37" s="26" t="s">
        <v>21</v>
      </c>
      <c r="B37" s="27">
        <f>SUM(B38:B39)</f>
        <v>0</v>
      </c>
      <c r="C37" s="27">
        <f>SUM(C38:C39)</f>
        <v>0</v>
      </c>
      <c r="D37" s="28" t="e">
        <f t="shared" si="14"/>
        <v>#DIV/0!</v>
      </c>
      <c r="E37" s="27">
        <f>SUM(E38:E39)</f>
        <v>0</v>
      </c>
      <c r="F37" s="28" t="e">
        <f t="shared" si="13"/>
        <v>#DIV/0!</v>
      </c>
      <c r="G37" s="27">
        <f>SUM(G38:G39)</f>
        <v>0</v>
      </c>
      <c r="H37" s="28" t="e">
        <f t="shared" si="21"/>
        <v>#DIV/0!</v>
      </c>
      <c r="I37" s="27">
        <f>SUM(I38:I39)</f>
        <v>0</v>
      </c>
      <c r="J37" s="28" t="e">
        <f t="shared" si="22"/>
        <v>#DIV/0!</v>
      </c>
      <c r="K37" s="27">
        <f>SUM(K38:K39)</f>
        <v>0</v>
      </c>
      <c r="L37" s="28" t="e">
        <f t="shared" si="23"/>
        <v>#DIV/0!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idden="1">
      <c r="A38" s="17" t="str">
        <f>'фонд начисленной заработной пла'!A38</f>
        <v>(наименование предприятия, организации)</v>
      </c>
      <c r="B38" s="18"/>
      <c r="C38" s="19"/>
      <c r="D38" s="20" t="e">
        <f t="shared" si="14"/>
        <v>#DIV/0!</v>
      </c>
      <c r="E38" s="19"/>
      <c r="F38" s="20" t="e">
        <f t="shared" si="13"/>
        <v>#DIV/0!</v>
      </c>
      <c r="G38" s="19"/>
      <c r="H38" s="20" t="e">
        <f t="shared" si="21"/>
        <v>#DIV/0!</v>
      </c>
      <c r="I38" s="19"/>
      <c r="J38" s="20" t="e">
        <f t="shared" si="22"/>
        <v>#DIV/0!</v>
      </c>
      <c r="K38" s="19"/>
      <c r="L38" s="20" t="e">
        <f t="shared" si="23"/>
        <v>#DIV/0!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idden="1">
      <c r="A39" s="17" t="str">
        <f>'фонд начисленной заработной пла'!A39</f>
        <v>(наименование предприятия, организации)</v>
      </c>
      <c r="B39" s="18"/>
      <c r="C39" s="19"/>
      <c r="D39" s="20" t="e">
        <f t="shared" si="14"/>
        <v>#DIV/0!</v>
      </c>
      <c r="E39" s="19"/>
      <c r="F39" s="20" t="e">
        <f t="shared" si="13"/>
        <v>#DIV/0!</v>
      </c>
      <c r="G39" s="19"/>
      <c r="H39" s="20" t="e">
        <f t="shared" si="21"/>
        <v>#DIV/0!</v>
      </c>
      <c r="I39" s="19"/>
      <c r="J39" s="20" t="e">
        <f t="shared" si="22"/>
        <v>#DIV/0!</v>
      </c>
      <c r="K39" s="19"/>
      <c r="L39" s="20" t="e">
        <f t="shared" si="23"/>
        <v>#DIV/0!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53.25" hidden="1" customHeight="1">
      <c r="A40" s="26" t="s">
        <v>22</v>
      </c>
      <c r="B40" s="27">
        <f>SUM(B41:B42)</f>
        <v>0</v>
      </c>
      <c r="C40" s="27">
        <f>SUM(C41:C42)</f>
        <v>0</v>
      </c>
      <c r="D40" s="28" t="e">
        <f t="shared" si="14"/>
        <v>#DIV/0!</v>
      </c>
      <c r="E40" s="27">
        <f>SUM(E41:E42)</f>
        <v>0</v>
      </c>
      <c r="F40" s="28" t="e">
        <f t="shared" si="13"/>
        <v>#DIV/0!</v>
      </c>
      <c r="G40" s="27">
        <f>SUM(G41:G42)</f>
        <v>0</v>
      </c>
      <c r="H40" s="28" t="e">
        <f t="shared" si="21"/>
        <v>#DIV/0!</v>
      </c>
      <c r="I40" s="27">
        <f>SUM(I41:I42)</f>
        <v>0</v>
      </c>
      <c r="J40" s="28" t="e">
        <f t="shared" si="22"/>
        <v>#DIV/0!</v>
      </c>
      <c r="K40" s="27">
        <f>SUM(K41:K42)</f>
        <v>0</v>
      </c>
      <c r="L40" s="28" t="e">
        <f t="shared" si="23"/>
        <v>#DIV/0!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idden="1">
      <c r="A41" s="17" t="str">
        <f>'фонд начисленной заработной пла'!A41</f>
        <v>(наименование предприятия, организации)</v>
      </c>
      <c r="B41" s="18"/>
      <c r="C41" s="19"/>
      <c r="D41" s="20" t="e">
        <f t="shared" si="14"/>
        <v>#DIV/0!</v>
      </c>
      <c r="E41" s="19"/>
      <c r="F41" s="20" t="e">
        <f t="shared" si="13"/>
        <v>#DIV/0!</v>
      </c>
      <c r="G41" s="19"/>
      <c r="H41" s="20" t="e">
        <f t="shared" si="21"/>
        <v>#DIV/0!</v>
      </c>
      <c r="I41" s="19"/>
      <c r="J41" s="20" t="e">
        <f t="shared" si="22"/>
        <v>#DIV/0!</v>
      </c>
      <c r="K41" s="19"/>
      <c r="L41" s="20" t="e">
        <f t="shared" si="23"/>
        <v>#DIV/0!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idden="1">
      <c r="A42" s="17" t="str">
        <f>'фонд начисленной заработной пла'!A42</f>
        <v>(наименование предприятия, организации)</v>
      </c>
      <c r="B42" s="18"/>
      <c r="C42" s="19"/>
      <c r="D42" s="20" t="e">
        <f t="shared" si="14"/>
        <v>#DIV/0!</v>
      </c>
      <c r="E42" s="19"/>
      <c r="F42" s="20" t="e">
        <f t="shared" si="13"/>
        <v>#DIV/0!</v>
      </c>
      <c r="G42" s="19"/>
      <c r="H42" s="20" t="e">
        <f t="shared" si="21"/>
        <v>#DIV/0!</v>
      </c>
      <c r="I42" s="19"/>
      <c r="J42" s="20" t="e">
        <f t="shared" si="22"/>
        <v>#DIV/0!</v>
      </c>
      <c r="K42" s="19"/>
      <c r="L42" s="20" t="e">
        <f t="shared" si="23"/>
        <v>#DIV/0!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17.25" hidden="1" customHeight="1">
      <c r="A43" s="26" t="s">
        <v>23</v>
      </c>
      <c r="B43" s="27">
        <f>SUM(B44:B45)</f>
        <v>0</v>
      </c>
      <c r="C43" s="27">
        <f>SUM(C44:C45)</f>
        <v>0</v>
      </c>
      <c r="D43" s="28" t="e">
        <f t="shared" si="14"/>
        <v>#DIV/0!</v>
      </c>
      <c r="E43" s="27">
        <f>SUM(E44:E45)</f>
        <v>0</v>
      </c>
      <c r="F43" s="28" t="e">
        <f t="shared" si="13"/>
        <v>#DIV/0!</v>
      </c>
      <c r="G43" s="27">
        <f>SUM(G44:G45)</f>
        <v>0</v>
      </c>
      <c r="H43" s="28" t="e">
        <f t="shared" si="21"/>
        <v>#DIV/0!</v>
      </c>
      <c r="I43" s="27">
        <f>SUM(I44:I45)</f>
        <v>0</v>
      </c>
      <c r="J43" s="28" t="e">
        <f t="shared" si="22"/>
        <v>#DIV/0!</v>
      </c>
      <c r="K43" s="27">
        <f>SUM(K44:K45)</f>
        <v>0</v>
      </c>
      <c r="L43" s="28" t="e">
        <f t="shared" si="23"/>
        <v>#DIV/0!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idden="1">
      <c r="A44" s="17" t="str">
        <f>'фонд начисленной заработной пла'!A44</f>
        <v>(наименование предприятия, организации)</v>
      </c>
      <c r="B44" s="18"/>
      <c r="C44" s="19"/>
      <c r="D44" s="20" t="e">
        <f t="shared" si="14"/>
        <v>#DIV/0!</v>
      </c>
      <c r="E44" s="19"/>
      <c r="F44" s="20" t="e">
        <f t="shared" si="13"/>
        <v>#DIV/0!</v>
      </c>
      <c r="G44" s="19"/>
      <c r="H44" s="20" t="e">
        <f t="shared" si="21"/>
        <v>#DIV/0!</v>
      </c>
      <c r="I44" s="19"/>
      <c r="J44" s="20" t="e">
        <f t="shared" si="22"/>
        <v>#DIV/0!</v>
      </c>
      <c r="K44" s="19"/>
      <c r="L44" s="20" t="e">
        <f t="shared" si="23"/>
        <v>#DIV/0!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idden="1">
      <c r="A45" s="17" t="str">
        <f>'фонд начисленной заработной пла'!A45</f>
        <v>(наименование предприятия, организации)</v>
      </c>
      <c r="B45" s="18"/>
      <c r="C45" s="19"/>
      <c r="D45" s="20" t="e">
        <f t="shared" si="14"/>
        <v>#DIV/0!</v>
      </c>
      <c r="E45" s="19"/>
      <c r="F45" s="20" t="e">
        <f t="shared" si="13"/>
        <v>#DIV/0!</v>
      </c>
      <c r="G45" s="19"/>
      <c r="H45" s="20" t="e">
        <f t="shared" si="21"/>
        <v>#DIV/0!</v>
      </c>
      <c r="I45" s="19"/>
      <c r="J45" s="20" t="e">
        <f t="shared" si="22"/>
        <v>#DIV/0!</v>
      </c>
      <c r="K45" s="19"/>
      <c r="L45" s="20" t="e">
        <f t="shared" si="23"/>
        <v>#DIV/0!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27" hidden="1" customHeight="1">
      <c r="A46" s="26" t="s">
        <v>24</v>
      </c>
      <c r="B46" s="27">
        <f>SUM(B47:B48)</f>
        <v>0</v>
      </c>
      <c r="C46" s="27">
        <f>SUM(C47:C48)</f>
        <v>0</v>
      </c>
      <c r="D46" s="28" t="e">
        <f t="shared" si="14"/>
        <v>#DIV/0!</v>
      </c>
      <c r="E46" s="27">
        <f>SUM(E47:E48)</f>
        <v>0</v>
      </c>
      <c r="F46" s="28" t="e">
        <f t="shared" si="13"/>
        <v>#DIV/0!</v>
      </c>
      <c r="G46" s="27">
        <f>SUM(G47:G48)</f>
        <v>0</v>
      </c>
      <c r="H46" s="28" t="e">
        <f t="shared" si="21"/>
        <v>#DIV/0!</v>
      </c>
      <c r="I46" s="27">
        <f>SUM(I47:I48)</f>
        <v>0</v>
      </c>
      <c r="J46" s="28" t="e">
        <f t="shared" si="22"/>
        <v>#DIV/0!</v>
      </c>
      <c r="K46" s="27">
        <f>SUM(K47:K48)</f>
        <v>0</v>
      </c>
      <c r="L46" s="28" t="e">
        <f t="shared" si="23"/>
        <v>#DIV/0!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idden="1">
      <c r="A47" s="17" t="str">
        <f>'фонд начисленной заработной пла'!A47</f>
        <v>(наименование предприятия, организации)</v>
      </c>
      <c r="B47" s="18"/>
      <c r="C47" s="19"/>
      <c r="D47" s="20" t="e">
        <f t="shared" si="14"/>
        <v>#DIV/0!</v>
      </c>
      <c r="E47" s="19"/>
      <c r="F47" s="20" t="e">
        <f t="shared" si="13"/>
        <v>#DIV/0!</v>
      </c>
      <c r="G47" s="19"/>
      <c r="H47" s="20" t="e">
        <f t="shared" si="21"/>
        <v>#DIV/0!</v>
      </c>
      <c r="I47" s="19"/>
      <c r="J47" s="20" t="e">
        <f t="shared" si="22"/>
        <v>#DIV/0!</v>
      </c>
      <c r="K47" s="19"/>
      <c r="L47" s="20" t="e">
        <f t="shared" si="23"/>
        <v>#DIV/0!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idden="1">
      <c r="A48" s="17" t="str">
        <f>'фонд начисленной заработной пла'!A48</f>
        <v>(наименование предприятия, организации)</v>
      </c>
      <c r="B48" s="18"/>
      <c r="C48" s="19"/>
      <c r="D48" s="20" t="e">
        <f t="shared" si="14"/>
        <v>#DIV/0!</v>
      </c>
      <c r="E48" s="19"/>
      <c r="F48" s="20" t="e">
        <f t="shared" si="13"/>
        <v>#DIV/0!</v>
      </c>
      <c r="G48" s="19"/>
      <c r="H48" s="20" t="e">
        <f t="shared" si="21"/>
        <v>#DIV/0!</v>
      </c>
      <c r="I48" s="19"/>
      <c r="J48" s="20" t="e">
        <f t="shared" si="22"/>
        <v>#DIV/0!</v>
      </c>
      <c r="K48" s="19"/>
      <c r="L48" s="20" t="e">
        <f t="shared" si="23"/>
        <v>#DIV/0!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18.75" hidden="1" customHeight="1">
      <c r="A49" s="26" t="s">
        <v>25</v>
      </c>
      <c r="B49" s="27">
        <f>SUM(B50:B51)</f>
        <v>0</v>
      </c>
      <c r="C49" s="27">
        <f>SUM(C50:C51)</f>
        <v>0</v>
      </c>
      <c r="D49" s="28" t="e">
        <f t="shared" si="14"/>
        <v>#DIV/0!</v>
      </c>
      <c r="E49" s="27">
        <f>SUM(E50:E51)</f>
        <v>0</v>
      </c>
      <c r="F49" s="28" t="e">
        <f t="shared" si="13"/>
        <v>#DIV/0!</v>
      </c>
      <c r="G49" s="27">
        <f>SUM(G50:G51)</f>
        <v>0</v>
      </c>
      <c r="H49" s="28" t="e">
        <f t="shared" si="21"/>
        <v>#DIV/0!</v>
      </c>
      <c r="I49" s="27">
        <f>SUM(I50:I51)</f>
        <v>0</v>
      </c>
      <c r="J49" s="28" t="e">
        <f t="shared" si="22"/>
        <v>#DIV/0!</v>
      </c>
      <c r="K49" s="27">
        <f>SUM(K50:K51)</f>
        <v>0</v>
      </c>
      <c r="L49" s="28" t="e">
        <f t="shared" si="23"/>
        <v>#DIV/0!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idden="1">
      <c r="A50" s="17" t="str">
        <f>'фонд начисленной заработной пла'!A50</f>
        <v>(наименование предприятия, организации)</v>
      </c>
      <c r="B50" s="18"/>
      <c r="C50" s="19"/>
      <c r="D50" s="20" t="e">
        <f t="shared" si="14"/>
        <v>#DIV/0!</v>
      </c>
      <c r="E50" s="19"/>
      <c r="F50" s="20" t="e">
        <f t="shared" si="13"/>
        <v>#DIV/0!</v>
      </c>
      <c r="G50" s="19"/>
      <c r="H50" s="20" t="e">
        <f t="shared" si="21"/>
        <v>#DIV/0!</v>
      </c>
      <c r="I50" s="19"/>
      <c r="J50" s="20" t="e">
        <f t="shared" si="22"/>
        <v>#DIV/0!</v>
      </c>
      <c r="K50" s="19"/>
      <c r="L50" s="20" t="e">
        <f t="shared" si="23"/>
        <v>#DIV/0!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idden="1">
      <c r="A51" s="17" t="str">
        <f>'фонд начисленной заработной пла'!A51</f>
        <v>(наименование предприятия, организации)</v>
      </c>
      <c r="B51" s="18"/>
      <c r="C51" s="19"/>
      <c r="D51" s="20" t="e">
        <f t="shared" si="14"/>
        <v>#DIV/0!</v>
      </c>
      <c r="E51" s="19"/>
      <c r="F51" s="20" t="e">
        <f t="shared" si="13"/>
        <v>#DIV/0!</v>
      </c>
      <c r="G51" s="19"/>
      <c r="H51" s="20" t="e">
        <f t="shared" si="21"/>
        <v>#DIV/0!</v>
      </c>
      <c r="I51" s="19"/>
      <c r="J51" s="20" t="e">
        <f t="shared" si="22"/>
        <v>#DIV/0!</v>
      </c>
      <c r="K51" s="19"/>
      <c r="L51" s="20" t="e">
        <f t="shared" si="23"/>
        <v>#DIV/0!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24.75" hidden="1">
      <c r="A52" s="26" t="s">
        <v>26</v>
      </c>
      <c r="B52" s="27">
        <f>SUM(B53:B54)</f>
        <v>0</v>
      </c>
      <c r="C52" s="27">
        <f>SUM(C53:C54)</f>
        <v>0</v>
      </c>
      <c r="D52" s="28" t="e">
        <f t="shared" si="14"/>
        <v>#DIV/0!</v>
      </c>
      <c r="E52" s="27">
        <f>SUM(E53:E54)</f>
        <v>0</v>
      </c>
      <c r="F52" s="28" t="e">
        <f t="shared" si="13"/>
        <v>#DIV/0!</v>
      </c>
      <c r="G52" s="27">
        <f>SUM(G53:G54)</f>
        <v>0</v>
      </c>
      <c r="H52" s="28" t="e">
        <f t="shared" si="21"/>
        <v>#DIV/0!</v>
      </c>
      <c r="I52" s="27">
        <f>SUM(I53:I54)</f>
        <v>0</v>
      </c>
      <c r="J52" s="28" t="e">
        <f t="shared" si="22"/>
        <v>#DIV/0!</v>
      </c>
      <c r="K52" s="27">
        <f>SUM(K53:K54)</f>
        <v>0</v>
      </c>
      <c r="L52" s="28" t="e">
        <f t="shared" si="23"/>
        <v>#DIV/0!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idden="1">
      <c r="A53" s="17" t="str">
        <f>'фонд начисленной заработной пла'!A53</f>
        <v>(наименование предприятия, организации)</v>
      </c>
      <c r="B53" s="18"/>
      <c r="C53" s="19"/>
      <c r="D53" s="20" t="e">
        <f t="shared" si="14"/>
        <v>#DIV/0!</v>
      </c>
      <c r="E53" s="19"/>
      <c r="F53" s="20" t="e">
        <f t="shared" si="13"/>
        <v>#DIV/0!</v>
      </c>
      <c r="G53" s="19"/>
      <c r="H53" s="20" t="e">
        <f t="shared" si="21"/>
        <v>#DIV/0!</v>
      </c>
      <c r="I53" s="19"/>
      <c r="J53" s="20" t="e">
        <f t="shared" si="22"/>
        <v>#DIV/0!</v>
      </c>
      <c r="K53" s="19"/>
      <c r="L53" s="20" t="e">
        <f t="shared" si="23"/>
        <v>#DIV/0!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idden="1">
      <c r="A54" s="17" t="str">
        <f>'фонд начисленной заработной пла'!A54</f>
        <v>(наименование предприятия, организации)</v>
      </c>
      <c r="B54" s="18"/>
      <c r="C54" s="19"/>
      <c r="D54" s="20" t="e">
        <f t="shared" si="14"/>
        <v>#DIV/0!</v>
      </c>
      <c r="E54" s="19"/>
      <c r="F54" s="20" t="e">
        <f t="shared" si="13"/>
        <v>#DIV/0!</v>
      </c>
      <c r="G54" s="19"/>
      <c r="H54" s="20" t="e">
        <f t="shared" si="21"/>
        <v>#DIV/0!</v>
      </c>
      <c r="I54" s="19"/>
      <c r="J54" s="20" t="e">
        <f t="shared" si="22"/>
        <v>#DIV/0!</v>
      </c>
      <c r="K54" s="19"/>
      <c r="L54" s="20" t="e">
        <f t="shared" si="23"/>
        <v>#DIV/0!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36.75" hidden="1">
      <c r="A55" s="26" t="s">
        <v>27</v>
      </c>
      <c r="B55" s="27">
        <f>SUM(B56:B57)</f>
        <v>0</v>
      </c>
      <c r="C55" s="27">
        <f>SUM(C56:C57)</f>
        <v>0</v>
      </c>
      <c r="D55" s="28" t="e">
        <f t="shared" si="14"/>
        <v>#DIV/0!</v>
      </c>
      <c r="E55" s="27">
        <f>SUM(E56:E57)</f>
        <v>0</v>
      </c>
      <c r="F55" s="28" t="e">
        <f t="shared" si="13"/>
        <v>#DIV/0!</v>
      </c>
      <c r="G55" s="27">
        <f>SUM(G56:G57)</f>
        <v>0</v>
      </c>
      <c r="H55" s="28" t="e">
        <f t="shared" si="21"/>
        <v>#DIV/0!</v>
      </c>
      <c r="I55" s="27">
        <f>SUM(I56:I57)</f>
        <v>0</v>
      </c>
      <c r="J55" s="28" t="e">
        <f t="shared" si="22"/>
        <v>#DIV/0!</v>
      </c>
      <c r="K55" s="27">
        <f>SUM(K56:K57)</f>
        <v>0</v>
      </c>
      <c r="L55" s="28" t="e">
        <f t="shared" si="23"/>
        <v>#DIV/0!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idden="1">
      <c r="A56" s="17" t="str">
        <f>'фонд начисленной заработной пла'!A56</f>
        <v>(наименование предприятия, организации)</v>
      </c>
      <c r="B56" s="18"/>
      <c r="C56" s="19"/>
      <c r="D56" s="20" t="e">
        <f t="shared" si="14"/>
        <v>#DIV/0!</v>
      </c>
      <c r="E56" s="19"/>
      <c r="F56" s="20" t="e">
        <f t="shared" si="13"/>
        <v>#DIV/0!</v>
      </c>
      <c r="G56" s="19"/>
      <c r="H56" s="20" t="e">
        <f t="shared" si="21"/>
        <v>#DIV/0!</v>
      </c>
      <c r="I56" s="19"/>
      <c r="J56" s="20" t="e">
        <f t="shared" si="22"/>
        <v>#DIV/0!</v>
      </c>
      <c r="K56" s="19"/>
      <c r="L56" s="20" t="e">
        <f t="shared" si="23"/>
        <v>#DIV/0!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idden="1">
      <c r="A57" s="17" t="str">
        <f>'фонд начисленной заработной пла'!A57</f>
        <v>(наименование предприятия, организации)</v>
      </c>
      <c r="B57" s="18"/>
      <c r="C57" s="19"/>
      <c r="D57" s="20" t="e">
        <f t="shared" si="14"/>
        <v>#DIV/0!</v>
      </c>
      <c r="E57" s="19"/>
      <c r="F57" s="20" t="e">
        <f t="shared" ref="F57:F88" si="24">ROUND(E57/C57*100,1)</f>
        <v>#DIV/0!</v>
      </c>
      <c r="G57" s="19"/>
      <c r="H57" s="20" t="e">
        <f t="shared" si="21"/>
        <v>#DIV/0!</v>
      </c>
      <c r="I57" s="19"/>
      <c r="J57" s="20" t="e">
        <f t="shared" si="22"/>
        <v>#DIV/0!</v>
      </c>
      <c r="K57" s="19"/>
      <c r="L57" s="20" t="e">
        <f t="shared" si="23"/>
        <v>#DIV/0!</v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24.75" hidden="1">
      <c r="A58" s="26" t="s">
        <v>3</v>
      </c>
      <c r="B58" s="27">
        <f>SUM(B59:B60)</f>
        <v>0</v>
      </c>
      <c r="C58" s="27">
        <f>SUM(C59:C60)</f>
        <v>0</v>
      </c>
      <c r="D58" s="28" t="e">
        <f t="shared" si="14"/>
        <v>#DIV/0!</v>
      </c>
      <c r="E58" s="27">
        <f>SUM(E59:E60)</f>
        <v>0</v>
      </c>
      <c r="F58" s="28" t="e">
        <f t="shared" si="24"/>
        <v>#DIV/0!</v>
      </c>
      <c r="G58" s="27">
        <f>SUM(G59:G60)</f>
        <v>0</v>
      </c>
      <c r="H58" s="28" t="e">
        <f t="shared" si="21"/>
        <v>#DIV/0!</v>
      </c>
      <c r="I58" s="27">
        <f>SUM(I59:I60)</f>
        <v>0</v>
      </c>
      <c r="J58" s="28" t="e">
        <f t="shared" si="22"/>
        <v>#DIV/0!</v>
      </c>
      <c r="K58" s="27">
        <f>SUM(K59:K60)</f>
        <v>0</v>
      </c>
      <c r="L58" s="28" t="e">
        <f t="shared" si="23"/>
        <v>#DIV/0!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idden="1">
      <c r="A59" s="17" t="str">
        <f>'фонд начисленной заработной пла'!A59</f>
        <v>(наименование предприятия, организации)</v>
      </c>
      <c r="B59" s="18"/>
      <c r="C59" s="19"/>
      <c r="D59" s="20" t="e">
        <f t="shared" si="14"/>
        <v>#DIV/0!</v>
      </c>
      <c r="E59" s="19"/>
      <c r="F59" s="20" t="e">
        <f t="shared" si="24"/>
        <v>#DIV/0!</v>
      </c>
      <c r="G59" s="19"/>
      <c r="H59" s="20" t="e">
        <f t="shared" si="21"/>
        <v>#DIV/0!</v>
      </c>
      <c r="I59" s="19"/>
      <c r="J59" s="20" t="e">
        <f t="shared" si="22"/>
        <v>#DIV/0!</v>
      </c>
      <c r="K59" s="19"/>
      <c r="L59" s="20" t="e">
        <f t="shared" si="23"/>
        <v>#DIV/0!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idden="1">
      <c r="A60" s="17" t="str">
        <f>'фонд начисленной заработной пла'!A60</f>
        <v>(наименование предприятия, организации)</v>
      </c>
      <c r="B60" s="18"/>
      <c r="C60" s="19"/>
      <c r="D60" s="20" t="e">
        <f t="shared" si="14"/>
        <v>#DIV/0!</v>
      </c>
      <c r="E60" s="19"/>
      <c r="F60" s="20" t="e">
        <f t="shared" si="24"/>
        <v>#DIV/0!</v>
      </c>
      <c r="G60" s="19"/>
      <c r="H60" s="20" t="e">
        <f t="shared" si="21"/>
        <v>#DIV/0!</v>
      </c>
      <c r="I60" s="19"/>
      <c r="J60" s="20" t="e">
        <f t="shared" si="22"/>
        <v>#DIV/0!</v>
      </c>
      <c r="K60" s="19"/>
      <c r="L60" s="20" t="e">
        <f t="shared" si="23"/>
        <v>#DIV/0!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24.75" hidden="1">
      <c r="A61" s="26" t="s">
        <v>28</v>
      </c>
      <c r="B61" s="27">
        <f>SUM(B62:B63)</f>
        <v>0</v>
      </c>
      <c r="C61" s="27">
        <f>SUM(C62:C63)</f>
        <v>0</v>
      </c>
      <c r="D61" s="28" t="e">
        <f t="shared" si="14"/>
        <v>#DIV/0!</v>
      </c>
      <c r="E61" s="27">
        <f>SUM(E62:E63)</f>
        <v>0</v>
      </c>
      <c r="F61" s="28" t="e">
        <f t="shared" si="24"/>
        <v>#DIV/0!</v>
      </c>
      <c r="G61" s="27">
        <f>SUM(G62:G63)</f>
        <v>0</v>
      </c>
      <c r="H61" s="28" t="e">
        <f t="shared" si="21"/>
        <v>#DIV/0!</v>
      </c>
      <c r="I61" s="27">
        <f>SUM(I62:I63)</f>
        <v>0</v>
      </c>
      <c r="J61" s="28" t="e">
        <f t="shared" si="22"/>
        <v>#DIV/0!</v>
      </c>
      <c r="K61" s="27">
        <f>SUM(K62:K63)</f>
        <v>0</v>
      </c>
      <c r="L61" s="28" t="e">
        <f t="shared" si="23"/>
        <v>#DIV/0!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idden="1">
      <c r="A62" s="17" t="str">
        <f>'фонд начисленной заработной пла'!A62</f>
        <v>(наименование предприятия, организации)</v>
      </c>
      <c r="B62" s="18"/>
      <c r="C62" s="19"/>
      <c r="D62" s="20" t="e">
        <f t="shared" si="14"/>
        <v>#DIV/0!</v>
      </c>
      <c r="E62" s="19"/>
      <c r="F62" s="20" t="e">
        <f t="shared" si="24"/>
        <v>#DIV/0!</v>
      </c>
      <c r="G62" s="19"/>
      <c r="H62" s="20" t="e">
        <f t="shared" si="21"/>
        <v>#DIV/0!</v>
      </c>
      <c r="I62" s="19"/>
      <c r="J62" s="20" t="e">
        <f t="shared" si="22"/>
        <v>#DIV/0!</v>
      </c>
      <c r="K62" s="19"/>
      <c r="L62" s="20" t="e">
        <f t="shared" si="23"/>
        <v>#DIV/0!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idden="1">
      <c r="A63" s="17" t="str">
        <f>'фонд начисленной заработной пла'!A63</f>
        <v>(наименование предприятия, организации)</v>
      </c>
      <c r="B63" s="18"/>
      <c r="C63" s="19"/>
      <c r="D63" s="20" t="e">
        <f t="shared" si="14"/>
        <v>#DIV/0!</v>
      </c>
      <c r="E63" s="19"/>
      <c r="F63" s="20" t="e">
        <f t="shared" si="24"/>
        <v>#DIV/0!</v>
      </c>
      <c r="G63" s="19"/>
      <c r="H63" s="20" t="e">
        <f t="shared" si="21"/>
        <v>#DIV/0!</v>
      </c>
      <c r="I63" s="19"/>
      <c r="J63" s="20" t="e">
        <f t="shared" si="22"/>
        <v>#DIV/0!</v>
      </c>
      <c r="K63" s="19"/>
      <c r="L63" s="20" t="e">
        <f t="shared" si="23"/>
        <v>#DIV/0!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idden="1">
      <c r="A64" s="26" t="s">
        <v>29</v>
      </c>
      <c r="B64" s="27">
        <f>SUM(B65:B66)</f>
        <v>0</v>
      </c>
      <c r="C64" s="27">
        <f>SUM(C65:C66)</f>
        <v>0</v>
      </c>
      <c r="D64" s="28" t="e">
        <f t="shared" si="14"/>
        <v>#DIV/0!</v>
      </c>
      <c r="E64" s="27">
        <f>SUM(E65:E66)</f>
        <v>0</v>
      </c>
      <c r="F64" s="28" t="e">
        <f t="shared" si="24"/>
        <v>#DIV/0!</v>
      </c>
      <c r="G64" s="27">
        <f>SUM(G65:G66)</f>
        <v>0</v>
      </c>
      <c r="H64" s="28" t="e">
        <f t="shared" si="21"/>
        <v>#DIV/0!</v>
      </c>
      <c r="I64" s="27">
        <f>SUM(I65:I66)</f>
        <v>0</v>
      </c>
      <c r="J64" s="28" t="e">
        <f t="shared" si="22"/>
        <v>#DIV/0!</v>
      </c>
      <c r="K64" s="27">
        <f>SUM(K65:K66)</f>
        <v>0</v>
      </c>
      <c r="L64" s="28" t="e">
        <f t="shared" si="23"/>
        <v>#DIV/0!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idden="1">
      <c r="A65" s="17" t="str">
        <f>'фонд начисленной заработной пла'!A65</f>
        <v>(наименование предприятия, организации)</v>
      </c>
      <c r="B65" s="18"/>
      <c r="C65" s="19"/>
      <c r="D65" s="20" t="e">
        <f t="shared" si="14"/>
        <v>#DIV/0!</v>
      </c>
      <c r="E65" s="19"/>
      <c r="F65" s="20" t="e">
        <f t="shared" si="24"/>
        <v>#DIV/0!</v>
      </c>
      <c r="G65" s="19"/>
      <c r="H65" s="20" t="e">
        <f t="shared" si="21"/>
        <v>#DIV/0!</v>
      </c>
      <c r="I65" s="19"/>
      <c r="J65" s="20" t="e">
        <f t="shared" si="22"/>
        <v>#DIV/0!</v>
      </c>
      <c r="K65" s="19"/>
      <c r="L65" s="20" t="e">
        <f t="shared" si="23"/>
        <v>#DIV/0!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idden="1">
      <c r="A66" s="17" t="str">
        <f>'фонд начисленной заработной пла'!A66</f>
        <v>(наименование предприятия, организации)</v>
      </c>
      <c r="B66" s="18"/>
      <c r="C66" s="19"/>
      <c r="D66" s="20" t="e">
        <f t="shared" si="14"/>
        <v>#DIV/0!</v>
      </c>
      <c r="E66" s="19"/>
      <c r="F66" s="20" t="e">
        <f t="shared" si="24"/>
        <v>#DIV/0!</v>
      </c>
      <c r="G66" s="19"/>
      <c r="H66" s="20" t="e">
        <f t="shared" si="21"/>
        <v>#DIV/0!</v>
      </c>
      <c r="I66" s="19"/>
      <c r="J66" s="20" t="e">
        <f t="shared" si="22"/>
        <v>#DIV/0!</v>
      </c>
      <c r="K66" s="19"/>
      <c r="L66" s="20" t="e">
        <f t="shared" si="23"/>
        <v>#DIV/0!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24.75" hidden="1">
      <c r="A67" s="26" t="s">
        <v>30</v>
      </c>
      <c r="B67" s="27">
        <f>SUM(B68:B69)</f>
        <v>0</v>
      </c>
      <c r="C67" s="27">
        <f>SUM(C68:C69)</f>
        <v>0</v>
      </c>
      <c r="D67" s="28" t="e">
        <f t="shared" si="14"/>
        <v>#DIV/0!</v>
      </c>
      <c r="E67" s="27">
        <f>SUM(E68:E69)</f>
        <v>0</v>
      </c>
      <c r="F67" s="28" t="e">
        <f t="shared" si="24"/>
        <v>#DIV/0!</v>
      </c>
      <c r="G67" s="27">
        <f>SUM(G68:G69)</f>
        <v>0</v>
      </c>
      <c r="H67" s="28" t="e">
        <f t="shared" si="21"/>
        <v>#DIV/0!</v>
      </c>
      <c r="I67" s="27">
        <f>SUM(I68:I69)</f>
        <v>0</v>
      </c>
      <c r="J67" s="28" t="e">
        <f t="shared" si="22"/>
        <v>#DIV/0!</v>
      </c>
      <c r="K67" s="27">
        <f>SUM(K68:K69)</f>
        <v>0</v>
      </c>
      <c r="L67" s="28" t="e">
        <f t="shared" si="23"/>
        <v>#DIV/0!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idden="1">
      <c r="A68" s="17" t="str">
        <f>'фонд начисленной заработной пла'!A68</f>
        <v>(наименование предприятия, организации)</v>
      </c>
      <c r="B68" s="18"/>
      <c r="C68" s="19"/>
      <c r="D68" s="20" t="e">
        <f t="shared" si="14"/>
        <v>#DIV/0!</v>
      </c>
      <c r="E68" s="19"/>
      <c r="F68" s="20" t="e">
        <f t="shared" si="24"/>
        <v>#DIV/0!</v>
      </c>
      <c r="G68" s="19"/>
      <c r="H68" s="20" t="e">
        <f t="shared" si="21"/>
        <v>#DIV/0!</v>
      </c>
      <c r="I68" s="19"/>
      <c r="J68" s="20" t="e">
        <f t="shared" si="22"/>
        <v>#DIV/0!</v>
      </c>
      <c r="K68" s="19"/>
      <c r="L68" s="20" t="e">
        <f t="shared" si="23"/>
        <v>#DIV/0!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idden="1">
      <c r="A69" s="17" t="str">
        <f>'фонд начисленной заработной пла'!A69</f>
        <v>(наименование предприятия, организации)</v>
      </c>
      <c r="B69" s="18"/>
      <c r="C69" s="19"/>
      <c r="D69" s="20" t="e">
        <f t="shared" si="14"/>
        <v>#DIV/0!</v>
      </c>
      <c r="E69" s="19"/>
      <c r="F69" s="20" t="e">
        <f t="shared" si="24"/>
        <v>#DIV/0!</v>
      </c>
      <c r="G69" s="19"/>
      <c r="H69" s="20" t="e">
        <f t="shared" si="21"/>
        <v>#DIV/0!</v>
      </c>
      <c r="I69" s="19"/>
      <c r="J69" s="20" t="e">
        <f t="shared" si="22"/>
        <v>#DIV/0!</v>
      </c>
      <c r="K69" s="19"/>
      <c r="L69" s="20" t="e">
        <f t="shared" si="23"/>
        <v>#DIV/0!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24.75" hidden="1">
      <c r="A70" s="26" t="s">
        <v>31</v>
      </c>
      <c r="B70" s="27">
        <f>SUM(B71:B72)</f>
        <v>0</v>
      </c>
      <c r="C70" s="27">
        <f>SUM(C71:C72)</f>
        <v>0</v>
      </c>
      <c r="D70" s="28" t="e">
        <f t="shared" si="14"/>
        <v>#DIV/0!</v>
      </c>
      <c r="E70" s="27">
        <f>SUM(E71:E72)</f>
        <v>0</v>
      </c>
      <c r="F70" s="28" t="e">
        <f t="shared" si="24"/>
        <v>#DIV/0!</v>
      </c>
      <c r="G70" s="27">
        <f>SUM(G71:G72)</f>
        <v>0</v>
      </c>
      <c r="H70" s="28" t="e">
        <f t="shared" si="21"/>
        <v>#DIV/0!</v>
      </c>
      <c r="I70" s="27">
        <f>SUM(I71:I72)</f>
        <v>0</v>
      </c>
      <c r="J70" s="28" t="e">
        <f t="shared" si="22"/>
        <v>#DIV/0!</v>
      </c>
      <c r="K70" s="27">
        <f>SUM(K71:K72)</f>
        <v>0</v>
      </c>
      <c r="L70" s="28" t="e">
        <f t="shared" si="23"/>
        <v>#DIV/0!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idden="1">
      <c r="A71" s="17" t="str">
        <f>'фонд начисленной заработной пла'!A71</f>
        <v>(наименование предприятия, организации)</v>
      </c>
      <c r="B71" s="18"/>
      <c r="C71" s="19"/>
      <c r="D71" s="20" t="e">
        <f t="shared" si="14"/>
        <v>#DIV/0!</v>
      </c>
      <c r="E71" s="19"/>
      <c r="F71" s="20" t="e">
        <f t="shared" si="24"/>
        <v>#DIV/0!</v>
      </c>
      <c r="G71" s="19"/>
      <c r="H71" s="20" t="e">
        <f t="shared" si="21"/>
        <v>#DIV/0!</v>
      </c>
      <c r="I71" s="19"/>
      <c r="J71" s="20" t="e">
        <f t="shared" si="22"/>
        <v>#DIV/0!</v>
      </c>
      <c r="K71" s="19"/>
      <c r="L71" s="20" t="e">
        <f t="shared" si="23"/>
        <v>#DIV/0!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idden="1">
      <c r="A72" s="17" t="str">
        <f>'фонд начисленной заработной пла'!A72</f>
        <v>(наименование предприятия, организации)</v>
      </c>
      <c r="B72" s="18"/>
      <c r="C72" s="19"/>
      <c r="D72" s="20" t="e">
        <f t="shared" si="14"/>
        <v>#DIV/0!</v>
      </c>
      <c r="E72" s="19"/>
      <c r="F72" s="20" t="e">
        <f t="shared" si="24"/>
        <v>#DIV/0!</v>
      </c>
      <c r="G72" s="19"/>
      <c r="H72" s="20" t="e">
        <f t="shared" si="21"/>
        <v>#DIV/0!</v>
      </c>
      <c r="I72" s="19"/>
      <c r="J72" s="20" t="e">
        <f t="shared" si="22"/>
        <v>#DIV/0!</v>
      </c>
      <c r="K72" s="19"/>
      <c r="L72" s="20" t="e">
        <f t="shared" si="23"/>
        <v>#DIV/0!</v>
      </c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25.5" hidden="1" customHeight="1">
      <c r="A73" s="26" t="s">
        <v>32</v>
      </c>
      <c r="B73" s="27">
        <f>SUM(B74:B75)</f>
        <v>0</v>
      </c>
      <c r="C73" s="27">
        <f>SUM(C74:C75)</f>
        <v>0</v>
      </c>
      <c r="D73" s="28" t="e">
        <f t="shared" si="14"/>
        <v>#DIV/0!</v>
      </c>
      <c r="E73" s="27">
        <f>SUM(E74:E75)</f>
        <v>0</v>
      </c>
      <c r="F73" s="28" t="e">
        <f t="shared" si="24"/>
        <v>#DIV/0!</v>
      </c>
      <c r="G73" s="27">
        <f>SUM(G74:G75)</f>
        <v>0</v>
      </c>
      <c r="H73" s="28" t="e">
        <f t="shared" si="21"/>
        <v>#DIV/0!</v>
      </c>
      <c r="I73" s="27">
        <f>SUM(I74:I75)</f>
        <v>0</v>
      </c>
      <c r="J73" s="28" t="e">
        <f t="shared" si="22"/>
        <v>#DIV/0!</v>
      </c>
      <c r="K73" s="27">
        <f>SUM(K74:K75)</f>
        <v>0</v>
      </c>
      <c r="L73" s="28" t="e">
        <f t="shared" si="23"/>
        <v>#DIV/0!</v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idden="1">
      <c r="A74" s="17" t="str">
        <f>'фонд начисленной заработной пла'!A74</f>
        <v>(наименование предприятия, организации)</v>
      </c>
      <c r="B74" s="18"/>
      <c r="C74" s="19"/>
      <c r="D74" s="20" t="e">
        <f t="shared" si="14"/>
        <v>#DIV/0!</v>
      </c>
      <c r="E74" s="19"/>
      <c r="F74" s="20" t="e">
        <f t="shared" si="24"/>
        <v>#DIV/0!</v>
      </c>
      <c r="G74" s="19"/>
      <c r="H74" s="20" t="e">
        <f t="shared" si="21"/>
        <v>#DIV/0!</v>
      </c>
      <c r="I74" s="19"/>
      <c r="J74" s="20" t="e">
        <f t="shared" si="22"/>
        <v>#DIV/0!</v>
      </c>
      <c r="K74" s="19"/>
      <c r="L74" s="20" t="e">
        <f t="shared" si="23"/>
        <v>#DIV/0!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idden="1">
      <c r="A75" s="17" t="str">
        <f>'фонд начисленной заработной пла'!A75</f>
        <v>(наименование предприятия, организации)</v>
      </c>
      <c r="B75" s="18"/>
      <c r="C75" s="19"/>
      <c r="D75" s="20" t="e">
        <f t="shared" si="14"/>
        <v>#DIV/0!</v>
      </c>
      <c r="E75" s="19"/>
      <c r="F75" s="20" t="e">
        <f t="shared" si="24"/>
        <v>#DIV/0!</v>
      </c>
      <c r="G75" s="19"/>
      <c r="H75" s="20" t="e">
        <f t="shared" si="21"/>
        <v>#DIV/0!</v>
      </c>
      <c r="I75" s="19"/>
      <c r="J75" s="20" t="e">
        <f t="shared" si="22"/>
        <v>#DIV/0!</v>
      </c>
      <c r="K75" s="19"/>
      <c r="L75" s="20" t="e">
        <f t="shared" si="23"/>
        <v>#DIV/0!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24.75" hidden="1">
      <c r="A76" s="26" t="s">
        <v>33</v>
      </c>
      <c r="B76" s="27">
        <f>SUM(B77:B78)</f>
        <v>0</v>
      </c>
      <c r="C76" s="27">
        <f>SUM(C77:C78)</f>
        <v>0</v>
      </c>
      <c r="D76" s="28" t="e">
        <f t="shared" si="14"/>
        <v>#DIV/0!</v>
      </c>
      <c r="E76" s="27">
        <f>SUM(E77:E78)</f>
        <v>0</v>
      </c>
      <c r="F76" s="28" t="e">
        <f t="shared" si="24"/>
        <v>#DIV/0!</v>
      </c>
      <c r="G76" s="27">
        <f>SUM(G77:G78)</f>
        <v>0</v>
      </c>
      <c r="H76" s="28" t="e">
        <f t="shared" si="21"/>
        <v>#DIV/0!</v>
      </c>
      <c r="I76" s="27">
        <f>SUM(I77:I78)</f>
        <v>0</v>
      </c>
      <c r="J76" s="28" t="e">
        <f t="shared" si="22"/>
        <v>#DIV/0!</v>
      </c>
      <c r="K76" s="27">
        <f>SUM(K77:K78)</f>
        <v>0</v>
      </c>
      <c r="L76" s="28" t="e">
        <f t="shared" si="23"/>
        <v>#DIV/0!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idden="1">
      <c r="A77" s="17" t="str">
        <f>'фонд начисленной заработной пла'!A77</f>
        <v>(наименование предприятия, организации)</v>
      </c>
      <c r="B77" s="18"/>
      <c r="C77" s="19"/>
      <c r="D77" s="20" t="e">
        <f t="shared" si="14"/>
        <v>#DIV/0!</v>
      </c>
      <c r="E77" s="19"/>
      <c r="F77" s="20" t="e">
        <f t="shared" si="24"/>
        <v>#DIV/0!</v>
      </c>
      <c r="G77" s="19"/>
      <c r="H77" s="20" t="e">
        <f t="shared" si="21"/>
        <v>#DIV/0!</v>
      </c>
      <c r="I77" s="19"/>
      <c r="J77" s="20" t="e">
        <f t="shared" si="22"/>
        <v>#DIV/0!</v>
      </c>
      <c r="K77" s="19"/>
      <c r="L77" s="20" t="e">
        <f t="shared" si="23"/>
        <v>#DIV/0!</v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idden="1">
      <c r="A78" s="17" t="str">
        <f>'фонд начисленной заработной пла'!A78</f>
        <v>(наименование предприятия, организации)</v>
      </c>
      <c r="B78" s="18"/>
      <c r="C78" s="19"/>
      <c r="D78" s="20" t="e">
        <f t="shared" si="14"/>
        <v>#DIV/0!</v>
      </c>
      <c r="E78" s="19"/>
      <c r="F78" s="20" t="e">
        <f t="shared" si="24"/>
        <v>#DIV/0!</v>
      </c>
      <c r="G78" s="19"/>
      <c r="H78" s="20" t="e">
        <f t="shared" si="21"/>
        <v>#DIV/0!</v>
      </c>
      <c r="I78" s="19"/>
      <c r="J78" s="20" t="e">
        <f t="shared" si="22"/>
        <v>#DIV/0!</v>
      </c>
      <c r="K78" s="19"/>
      <c r="L78" s="20" t="e">
        <f t="shared" si="23"/>
        <v>#DIV/0!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24.75" hidden="1">
      <c r="A79" s="26" t="s">
        <v>34</v>
      </c>
      <c r="B79" s="27">
        <f>SUM(B80:B81)</f>
        <v>0</v>
      </c>
      <c r="C79" s="27">
        <f>SUM(C80:C81)</f>
        <v>0</v>
      </c>
      <c r="D79" s="28" t="e">
        <f t="shared" si="14"/>
        <v>#DIV/0!</v>
      </c>
      <c r="E79" s="27">
        <f>SUM(E80:E81)</f>
        <v>0</v>
      </c>
      <c r="F79" s="28" t="e">
        <f t="shared" si="24"/>
        <v>#DIV/0!</v>
      </c>
      <c r="G79" s="27">
        <f>SUM(G80:G81)</f>
        <v>0</v>
      </c>
      <c r="H79" s="28" t="e">
        <f t="shared" si="21"/>
        <v>#DIV/0!</v>
      </c>
      <c r="I79" s="27">
        <f>SUM(I80:I81)</f>
        <v>0</v>
      </c>
      <c r="J79" s="28" t="e">
        <f t="shared" si="22"/>
        <v>#DIV/0!</v>
      </c>
      <c r="K79" s="27">
        <f>SUM(K80:K81)</f>
        <v>0</v>
      </c>
      <c r="L79" s="28" t="e">
        <f t="shared" si="23"/>
        <v>#DIV/0!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idden="1">
      <c r="A80" s="17" t="str">
        <f>'фонд начисленной заработной пла'!A80</f>
        <v>(наименование предприятия, организации)</v>
      </c>
      <c r="B80" s="18"/>
      <c r="C80" s="19"/>
      <c r="D80" s="20" t="e">
        <f t="shared" si="14"/>
        <v>#DIV/0!</v>
      </c>
      <c r="E80" s="19"/>
      <c r="F80" s="20" t="e">
        <f t="shared" si="24"/>
        <v>#DIV/0!</v>
      </c>
      <c r="G80" s="19"/>
      <c r="H80" s="20" t="e">
        <f t="shared" si="21"/>
        <v>#DIV/0!</v>
      </c>
      <c r="I80" s="19"/>
      <c r="J80" s="20" t="e">
        <f t="shared" si="22"/>
        <v>#DIV/0!</v>
      </c>
      <c r="K80" s="19"/>
      <c r="L80" s="20" t="e">
        <f t="shared" si="23"/>
        <v>#DIV/0!</v>
      </c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idden="1">
      <c r="A81" s="17" t="str">
        <f>'фонд начисленной заработной пла'!A81</f>
        <v>(наименование предприятия, организации)</v>
      </c>
      <c r="B81" s="18"/>
      <c r="C81" s="19"/>
      <c r="D81" s="20" t="e">
        <f t="shared" si="14"/>
        <v>#DIV/0!</v>
      </c>
      <c r="E81" s="19"/>
      <c r="F81" s="20" t="e">
        <f t="shared" si="24"/>
        <v>#DIV/0!</v>
      </c>
      <c r="G81" s="19"/>
      <c r="H81" s="20" t="e">
        <f t="shared" si="21"/>
        <v>#DIV/0!</v>
      </c>
      <c r="I81" s="19"/>
      <c r="J81" s="20" t="e">
        <f t="shared" si="22"/>
        <v>#DIV/0!</v>
      </c>
      <c r="K81" s="19"/>
      <c r="L81" s="20" t="e">
        <f t="shared" si="23"/>
        <v>#DIV/0!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24.75" hidden="1">
      <c r="A82" s="26" t="s">
        <v>35</v>
      </c>
      <c r="B82" s="27">
        <f>SUM(B83:B84)</f>
        <v>0</v>
      </c>
      <c r="C82" s="27">
        <f>SUM(C83:C84)</f>
        <v>0</v>
      </c>
      <c r="D82" s="28" t="e">
        <f t="shared" si="14"/>
        <v>#DIV/0!</v>
      </c>
      <c r="E82" s="27">
        <f>SUM(E83:E84)</f>
        <v>0</v>
      </c>
      <c r="F82" s="28" t="e">
        <f t="shared" si="24"/>
        <v>#DIV/0!</v>
      </c>
      <c r="G82" s="27">
        <f>SUM(G83:G84)</f>
        <v>0</v>
      </c>
      <c r="H82" s="28" t="e">
        <f t="shared" si="21"/>
        <v>#DIV/0!</v>
      </c>
      <c r="I82" s="27">
        <f>SUM(I83:I84)</f>
        <v>0</v>
      </c>
      <c r="J82" s="28" t="e">
        <f t="shared" si="22"/>
        <v>#DIV/0!</v>
      </c>
      <c r="K82" s="27">
        <f>SUM(K83:K84)</f>
        <v>0</v>
      </c>
      <c r="L82" s="28" t="e">
        <f t="shared" si="23"/>
        <v>#DIV/0!</v>
      </c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idden="1">
      <c r="A83" s="17" t="str">
        <f>'фонд начисленной заработной пла'!A83</f>
        <v>(наименование предприятия, организации)</v>
      </c>
      <c r="B83" s="18"/>
      <c r="C83" s="19"/>
      <c r="D83" s="20" t="e">
        <f t="shared" si="14"/>
        <v>#DIV/0!</v>
      </c>
      <c r="E83" s="19"/>
      <c r="F83" s="20" t="e">
        <f t="shared" si="24"/>
        <v>#DIV/0!</v>
      </c>
      <c r="G83" s="19"/>
      <c r="H83" s="20" t="e">
        <f t="shared" si="21"/>
        <v>#DIV/0!</v>
      </c>
      <c r="I83" s="19"/>
      <c r="J83" s="20" t="e">
        <f t="shared" si="22"/>
        <v>#DIV/0!</v>
      </c>
      <c r="K83" s="19"/>
      <c r="L83" s="20" t="e">
        <f t="shared" si="23"/>
        <v>#DIV/0!</v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idden="1">
      <c r="A84" s="17" t="str">
        <f>'фонд начисленной заработной пла'!A84</f>
        <v>(наименование предприятия, организации)</v>
      </c>
      <c r="B84" s="18"/>
      <c r="C84" s="19"/>
      <c r="D84" s="20" t="e">
        <f t="shared" si="14"/>
        <v>#DIV/0!</v>
      </c>
      <c r="E84" s="19"/>
      <c r="F84" s="20" t="e">
        <f t="shared" si="24"/>
        <v>#DIV/0!</v>
      </c>
      <c r="G84" s="19"/>
      <c r="H84" s="20" t="e">
        <f t="shared" si="21"/>
        <v>#DIV/0!</v>
      </c>
      <c r="I84" s="19"/>
      <c r="J84" s="20" t="e">
        <f t="shared" si="22"/>
        <v>#DIV/0!</v>
      </c>
      <c r="K84" s="19"/>
      <c r="L84" s="20" t="e">
        <f t="shared" si="23"/>
        <v>#DIV/0!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idden="1">
      <c r="A85" s="26" t="s">
        <v>36</v>
      </c>
      <c r="B85" s="27">
        <f>SUM(B86:B87)</f>
        <v>0</v>
      </c>
      <c r="C85" s="27">
        <f>SUM(C86:C87)</f>
        <v>0</v>
      </c>
      <c r="D85" s="28" t="e">
        <f t="shared" si="14"/>
        <v>#DIV/0!</v>
      </c>
      <c r="E85" s="27">
        <f>SUM(E86:E87)</f>
        <v>0</v>
      </c>
      <c r="F85" s="28" t="e">
        <f t="shared" si="24"/>
        <v>#DIV/0!</v>
      </c>
      <c r="G85" s="27">
        <f>SUM(G86:G87)</f>
        <v>0</v>
      </c>
      <c r="H85" s="28" t="e">
        <f t="shared" si="21"/>
        <v>#DIV/0!</v>
      </c>
      <c r="I85" s="27">
        <f>SUM(I86:I87)</f>
        <v>0</v>
      </c>
      <c r="J85" s="28" t="e">
        <f t="shared" si="22"/>
        <v>#DIV/0!</v>
      </c>
      <c r="K85" s="27">
        <f>SUM(K86:K87)</f>
        <v>0</v>
      </c>
      <c r="L85" s="28" t="e">
        <f t="shared" si="23"/>
        <v>#DIV/0!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idden="1">
      <c r="A86" s="17" t="str">
        <f>'фонд начисленной заработной пла'!A86</f>
        <v>(наименование предприятия, организации)</v>
      </c>
      <c r="B86" s="18"/>
      <c r="C86" s="19"/>
      <c r="D86" s="20" t="e">
        <f t="shared" si="14"/>
        <v>#DIV/0!</v>
      </c>
      <c r="E86" s="19"/>
      <c r="F86" s="20" t="e">
        <f t="shared" si="24"/>
        <v>#DIV/0!</v>
      </c>
      <c r="G86" s="19"/>
      <c r="H86" s="20" t="e">
        <f t="shared" si="21"/>
        <v>#DIV/0!</v>
      </c>
      <c r="I86" s="19"/>
      <c r="J86" s="20" t="e">
        <f t="shared" si="22"/>
        <v>#DIV/0!</v>
      </c>
      <c r="K86" s="19"/>
      <c r="L86" s="20" t="e">
        <f t="shared" si="23"/>
        <v>#DIV/0!</v>
      </c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idden="1">
      <c r="A87" s="17" t="str">
        <f>'фонд начисленной заработной пла'!A87</f>
        <v>(наименование предприятия, организации)</v>
      </c>
      <c r="B87" s="18"/>
      <c r="C87" s="19"/>
      <c r="D87" s="20" t="e">
        <f t="shared" si="14"/>
        <v>#DIV/0!</v>
      </c>
      <c r="E87" s="19"/>
      <c r="F87" s="20" t="e">
        <f t="shared" si="24"/>
        <v>#DIV/0!</v>
      </c>
      <c r="G87" s="19"/>
      <c r="H87" s="20" t="e">
        <f t="shared" si="21"/>
        <v>#DIV/0!</v>
      </c>
      <c r="I87" s="19"/>
      <c r="J87" s="20" t="e">
        <f t="shared" si="22"/>
        <v>#DIV/0!</v>
      </c>
      <c r="K87" s="19"/>
      <c r="L87" s="20" t="e">
        <f t="shared" si="23"/>
        <v>#DIV/0!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idden="1">
      <c r="A88" s="26" t="s">
        <v>37</v>
      </c>
      <c r="B88" s="27">
        <f>SUM(B89:B90)</f>
        <v>0</v>
      </c>
      <c r="C88" s="27">
        <f>SUM(C89:C90)</f>
        <v>0</v>
      </c>
      <c r="D88" s="28" t="e">
        <f t="shared" si="14"/>
        <v>#DIV/0!</v>
      </c>
      <c r="E88" s="27">
        <f>SUM(E89:E90)</f>
        <v>0</v>
      </c>
      <c r="F88" s="28" t="e">
        <f t="shared" si="24"/>
        <v>#DIV/0!</v>
      </c>
      <c r="G88" s="27">
        <f>SUM(G89:G90)</f>
        <v>0</v>
      </c>
      <c r="H88" s="28" t="e">
        <f t="shared" si="21"/>
        <v>#DIV/0!</v>
      </c>
      <c r="I88" s="27">
        <f>SUM(I89:I90)</f>
        <v>0</v>
      </c>
      <c r="J88" s="28" t="e">
        <f t="shared" si="22"/>
        <v>#DIV/0!</v>
      </c>
      <c r="K88" s="27">
        <f>SUM(K89:K90)</f>
        <v>0</v>
      </c>
      <c r="L88" s="28" t="e">
        <f t="shared" si="23"/>
        <v>#DIV/0!</v>
      </c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idden="1">
      <c r="A89" s="17" t="str">
        <f>'фонд начисленной заработной пла'!A89</f>
        <v>(наименование предприятия, организации)</v>
      </c>
      <c r="B89" s="18"/>
      <c r="C89" s="19"/>
      <c r="D89" s="20" t="e">
        <f t="shared" si="14"/>
        <v>#DIV/0!</v>
      </c>
      <c r="E89" s="19"/>
      <c r="F89" s="20" t="e">
        <f t="shared" ref="F89:F119" si="25">ROUND(E89/C89*100,1)</f>
        <v>#DIV/0!</v>
      </c>
      <c r="G89" s="19"/>
      <c r="H89" s="20" t="e">
        <f t="shared" si="21"/>
        <v>#DIV/0!</v>
      </c>
      <c r="I89" s="19"/>
      <c r="J89" s="20" t="e">
        <f t="shared" si="22"/>
        <v>#DIV/0!</v>
      </c>
      <c r="K89" s="19"/>
      <c r="L89" s="20" t="e">
        <f t="shared" si="23"/>
        <v>#DIV/0!</v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idden="1">
      <c r="A90" s="17" t="str">
        <f>'фонд начисленной заработной пла'!A90</f>
        <v>(наименование предприятия, организации)</v>
      </c>
      <c r="B90" s="18"/>
      <c r="C90" s="19"/>
      <c r="D90" s="20" t="e">
        <f t="shared" ref="D90:D135" si="26">ROUND(C90/B90*100,1)</f>
        <v>#DIV/0!</v>
      </c>
      <c r="E90" s="19"/>
      <c r="F90" s="20" t="e">
        <f t="shared" si="25"/>
        <v>#DIV/0!</v>
      </c>
      <c r="G90" s="19"/>
      <c r="H90" s="20" t="e">
        <f t="shared" si="21"/>
        <v>#DIV/0!</v>
      </c>
      <c r="I90" s="19"/>
      <c r="J90" s="20" t="e">
        <f t="shared" si="22"/>
        <v>#DIV/0!</v>
      </c>
      <c r="K90" s="19"/>
      <c r="L90" s="20" t="e">
        <f t="shared" si="23"/>
        <v>#DIV/0!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idden="1">
      <c r="A91" s="26" t="s">
        <v>38</v>
      </c>
      <c r="B91" s="27">
        <f>SUM(B92:B93)</f>
        <v>0</v>
      </c>
      <c r="C91" s="27">
        <f>SUM(C92:C93)</f>
        <v>0</v>
      </c>
      <c r="D91" s="28" t="e">
        <f t="shared" si="26"/>
        <v>#DIV/0!</v>
      </c>
      <c r="E91" s="27">
        <f>SUM(E92:E93)</f>
        <v>0</v>
      </c>
      <c r="F91" s="28" t="e">
        <f t="shared" si="25"/>
        <v>#DIV/0!</v>
      </c>
      <c r="G91" s="27">
        <f>SUM(G92:G93)</f>
        <v>0</v>
      </c>
      <c r="H91" s="28" t="e">
        <f t="shared" si="21"/>
        <v>#DIV/0!</v>
      </c>
      <c r="I91" s="27">
        <f>SUM(I92:I93)</f>
        <v>0</v>
      </c>
      <c r="J91" s="28" t="e">
        <f t="shared" si="22"/>
        <v>#DIV/0!</v>
      </c>
      <c r="K91" s="27">
        <f>SUM(K92:K93)</f>
        <v>0</v>
      </c>
      <c r="L91" s="28" t="e">
        <f t="shared" si="23"/>
        <v>#DIV/0!</v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idden="1">
      <c r="A92" s="17" t="str">
        <f>'фонд начисленной заработной пла'!A92</f>
        <v>(наименование предприятия, организации)</v>
      </c>
      <c r="B92" s="18"/>
      <c r="C92" s="19"/>
      <c r="D92" s="20" t="e">
        <f t="shared" si="26"/>
        <v>#DIV/0!</v>
      </c>
      <c r="E92" s="19"/>
      <c r="F92" s="20" t="e">
        <f t="shared" si="25"/>
        <v>#DIV/0!</v>
      </c>
      <c r="G92" s="19"/>
      <c r="H92" s="20" t="e">
        <f t="shared" si="21"/>
        <v>#DIV/0!</v>
      </c>
      <c r="I92" s="19"/>
      <c r="J92" s="20" t="e">
        <f t="shared" si="22"/>
        <v>#DIV/0!</v>
      </c>
      <c r="K92" s="19"/>
      <c r="L92" s="20" t="e">
        <f t="shared" si="23"/>
        <v>#DIV/0!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idden="1">
      <c r="A93" s="17" t="str">
        <f>'фонд начисленной заработной пла'!A93</f>
        <v>(наименование предприятия, организации)</v>
      </c>
      <c r="B93" s="18"/>
      <c r="C93" s="19"/>
      <c r="D93" s="20" t="e">
        <f t="shared" si="26"/>
        <v>#DIV/0!</v>
      </c>
      <c r="E93" s="19"/>
      <c r="F93" s="20" t="e">
        <f t="shared" si="25"/>
        <v>#DIV/0!</v>
      </c>
      <c r="G93" s="19"/>
      <c r="H93" s="20" t="e">
        <f t="shared" si="21"/>
        <v>#DIV/0!</v>
      </c>
      <c r="I93" s="19"/>
      <c r="J93" s="20" t="e">
        <f t="shared" si="22"/>
        <v>#DIV/0!</v>
      </c>
      <c r="K93" s="19"/>
      <c r="L93" s="20" t="e">
        <f t="shared" si="23"/>
        <v>#DIV/0!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27.75" customHeight="1">
      <c r="A94" s="36" t="s">
        <v>39</v>
      </c>
      <c r="B94" s="37">
        <f>SUM(B95:B96)</f>
        <v>42.9</v>
      </c>
      <c r="C94" s="37">
        <f>SUM(C95:C96)</f>
        <v>29</v>
      </c>
      <c r="D94" s="38">
        <f t="shared" si="26"/>
        <v>67.599999999999994</v>
      </c>
      <c r="E94" s="37">
        <f>SUM(E95:E96)</f>
        <v>29</v>
      </c>
      <c r="F94" s="38">
        <f t="shared" si="25"/>
        <v>100</v>
      </c>
      <c r="G94" s="37">
        <f>SUM(G95:G96)</f>
        <v>29</v>
      </c>
      <c r="H94" s="38">
        <f t="shared" si="21"/>
        <v>100</v>
      </c>
      <c r="I94" s="37">
        <f>SUM(I95:I96)</f>
        <v>29</v>
      </c>
      <c r="J94" s="38">
        <f t="shared" si="22"/>
        <v>100</v>
      </c>
      <c r="K94" s="37">
        <f>SUM(K95:K96)</f>
        <v>29</v>
      </c>
      <c r="L94" s="38">
        <f t="shared" si="23"/>
        <v>100</v>
      </c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>
      <c r="A95" s="17" t="str">
        <f>'фонд начисленной заработной пла'!A95</f>
        <v>Щигровский филиал ОАО "Курскгаз"</v>
      </c>
      <c r="B95" s="65">
        <v>31</v>
      </c>
      <c r="C95" s="19">
        <v>29</v>
      </c>
      <c r="D95" s="20">
        <f t="shared" si="26"/>
        <v>93.5</v>
      </c>
      <c r="E95" s="19">
        <v>29</v>
      </c>
      <c r="F95" s="20">
        <f t="shared" si="25"/>
        <v>100</v>
      </c>
      <c r="G95" s="19">
        <v>29</v>
      </c>
      <c r="H95" s="20">
        <f t="shared" si="21"/>
        <v>100</v>
      </c>
      <c r="I95" s="19">
        <v>29</v>
      </c>
      <c r="J95" s="20">
        <f t="shared" si="22"/>
        <v>100</v>
      </c>
      <c r="K95" s="19">
        <v>29</v>
      </c>
      <c r="L95" s="20">
        <f t="shared" si="23"/>
        <v>100</v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>
      <c r="A96" s="17" t="str">
        <f>'фонд начисленной заработной пла'!A96</f>
        <v>прочие</v>
      </c>
      <c r="B96" s="65">
        <v>11.9</v>
      </c>
      <c r="C96" s="19"/>
      <c r="D96" s="20">
        <f t="shared" si="26"/>
        <v>0</v>
      </c>
      <c r="E96" s="19"/>
      <c r="F96" s="20" t="e">
        <f t="shared" si="25"/>
        <v>#DIV/0!</v>
      </c>
      <c r="G96" s="19"/>
      <c r="H96" s="20" t="e">
        <f t="shared" ref="H96:H159" si="27">ROUND(G96/E96*100,1)</f>
        <v>#DIV/0!</v>
      </c>
      <c r="I96" s="19"/>
      <c r="J96" s="20" t="e">
        <f t="shared" ref="J96:J152" si="28">ROUND(I96/G96*100,1)</f>
        <v>#DIV/0!</v>
      </c>
      <c r="K96" s="19"/>
      <c r="L96" s="20" t="e">
        <f t="shared" ref="L96:L159" si="29">ROUND(K96/I96*100,1)</f>
        <v>#DIV/0!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36.75">
      <c r="A97" s="36" t="s">
        <v>40</v>
      </c>
      <c r="B97" s="37">
        <f>SUM(B98:B99)</f>
        <v>25.6</v>
      </c>
      <c r="C97" s="37">
        <f>SUM(C98:C99)</f>
        <v>20.9</v>
      </c>
      <c r="D97" s="38">
        <f t="shared" si="26"/>
        <v>81.599999999999994</v>
      </c>
      <c r="E97" s="37">
        <f>SUM(E98:E99)</f>
        <v>20.9</v>
      </c>
      <c r="F97" s="38">
        <f t="shared" si="25"/>
        <v>100</v>
      </c>
      <c r="G97" s="37">
        <f>SUM(G98:G99)</f>
        <v>20.9</v>
      </c>
      <c r="H97" s="38">
        <f t="shared" si="27"/>
        <v>100</v>
      </c>
      <c r="I97" s="37">
        <f>SUM(I98:I99)</f>
        <v>20.9</v>
      </c>
      <c r="J97" s="38">
        <f t="shared" si="28"/>
        <v>100</v>
      </c>
      <c r="K97" s="37">
        <f>SUM(K98:K99)</f>
        <v>20.9</v>
      </c>
      <c r="L97" s="38">
        <f t="shared" si="29"/>
        <v>100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>
      <c r="A98" s="17" t="str">
        <f>'фонд начисленной заработной пла'!A98</f>
        <v>МУП "Водоканал-Сервис"</v>
      </c>
      <c r="B98" s="65">
        <v>15</v>
      </c>
      <c r="C98" s="19">
        <v>14</v>
      </c>
      <c r="D98" s="20">
        <f t="shared" si="26"/>
        <v>93.3</v>
      </c>
      <c r="E98" s="19">
        <v>14</v>
      </c>
      <c r="F98" s="20">
        <f t="shared" si="25"/>
        <v>100</v>
      </c>
      <c r="G98" s="19">
        <v>14</v>
      </c>
      <c r="H98" s="20">
        <f t="shared" si="27"/>
        <v>100</v>
      </c>
      <c r="I98" s="19">
        <v>14</v>
      </c>
      <c r="J98" s="20">
        <f t="shared" si="28"/>
        <v>100</v>
      </c>
      <c r="K98" s="19">
        <v>14</v>
      </c>
      <c r="L98" s="20">
        <f t="shared" si="29"/>
        <v>100</v>
      </c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>
      <c r="A99" s="17" t="str">
        <f>'фонд начисленной заработной пла'!A99</f>
        <v>прочие</v>
      </c>
      <c r="B99" s="65">
        <v>10.6</v>
      </c>
      <c r="C99" s="19">
        <v>6.9</v>
      </c>
      <c r="D99" s="20">
        <f t="shared" si="26"/>
        <v>65.099999999999994</v>
      </c>
      <c r="E99" s="19">
        <v>6.9</v>
      </c>
      <c r="F99" s="20">
        <f t="shared" si="25"/>
        <v>100</v>
      </c>
      <c r="G99" s="19">
        <v>6.9</v>
      </c>
      <c r="H99" s="20">
        <f t="shared" si="27"/>
        <v>100</v>
      </c>
      <c r="I99" s="19">
        <v>6.9</v>
      </c>
      <c r="J99" s="20">
        <f t="shared" si="28"/>
        <v>100</v>
      </c>
      <c r="K99" s="19">
        <v>6.9</v>
      </c>
      <c r="L99" s="20">
        <f t="shared" si="29"/>
        <v>100</v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idden="1">
      <c r="A100" s="36" t="s">
        <v>4</v>
      </c>
      <c r="B100" s="37">
        <f>SUM(B101:B103)</f>
        <v>0</v>
      </c>
      <c r="C100" s="37">
        <f>SUM(C101:C103)</f>
        <v>0</v>
      </c>
      <c r="D100" s="38" t="e">
        <f t="shared" si="26"/>
        <v>#DIV/0!</v>
      </c>
      <c r="E100" s="37">
        <f>SUM(E101:E103)</f>
        <v>0</v>
      </c>
      <c r="F100" s="38" t="e">
        <f t="shared" si="25"/>
        <v>#DIV/0!</v>
      </c>
      <c r="G100" s="37">
        <f>SUM(G101:G103)</f>
        <v>0</v>
      </c>
      <c r="H100" s="38" t="e">
        <f t="shared" si="27"/>
        <v>#DIV/0!</v>
      </c>
      <c r="I100" s="37">
        <f>SUM(I101:I103)</f>
        <v>0</v>
      </c>
      <c r="J100" s="38" t="e">
        <f t="shared" si="28"/>
        <v>#DIV/0!</v>
      </c>
      <c r="K100" s="37">
        <f>SUM(K101:K103)</f>
        <v>0</v>
      </c>
      <c r="L100" s="38" t="e">
        <f t="shared" si="29"/>
        <v>#DIV/0!</v>
      </c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idden="1">
      <c r="A101" s="17" t="str">
        <f>'фонд начисленной заработной пла'!A101</f>
        <v>(наименование предприятия, организации)</v>
      </c>
      <c r="B101" s="18"/>
      <c r="C101" s="19"/>
      <c r="D101" s="20" t="e">
        <f t="shared" si="26"/>
        <v>#DIV/0!</v>
      </c>
      <c r="E101" s="19"/>
      <c r="F101" s="20" t="e">
        <f t="shared" si="25"/>
        <v>#DIV/0!</v>
      </c>
      <c r="G101" s="19"/>
      <c r="H101" s="20" t="e">
        <f t="shared" si="27"/>
        <v>#DIV/0!</v>
      </c>
      <c r="I101" s="19"/>
      <c r="J101" s="20" t="e">
        <f t="shared" si="28"/>
        <v>#DIV/0!</v>
      </c>
      <c r="K101" s="19"/>
      <c r="L101" s="20" t="e">
        <f t="shared" si="29"/>
        <v>#DIV/0!</v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idden="1">
      <c r="A102" s="17" t="str">
        <f>'фонд начисленной заработной пла'!A102</f>
        <v>(наименование предприятия, организации)</v>
      </c>
      <c r="B102" s="18"/>
      <c r="C102" s="19"/>
      <c r="D102" s="20" t="e">
        <f t="shared" si="26"/>
        <v>#DIV/0!</v>
      </c>
      <c r="E102" s="19"/>
      <c r="F102" s="20" t="e">
        <f t="shared" si="25"/>
        <v>#DIV/0!</v>
      </c>
      <c r="G102" s="19"/>
      <c r="H102" s="20" t="e">
        <f t="shared" si="27"/>
        <v>#DIV/0!</v>
      </c>
      <c r="I102" s="19"/>
      <c r="J102" s="20" t="e">
        <f t="shared" si="28"/>
        <v>#DIV/0!</v>
      </c>
      <c r="K102" s="19"/>
      <c r="L102" s="20" t="e">
        <f t="shared" si="29"/>
        <v>#DIV/0!</v>
      </c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idden="1">
      <c r="A103" s="17" t="str">
        <f>'фонд начисленной заработной пла'!A103</f>
        <v>(наименование предприятия, организации)</v>
      </c>
      <c r="B103" s="18"/>
      <c r="C103" s="19"/>
      <c r="D103" s="20" t="e">
        <f t="shared" si="26"/>
        <v>#DIV/0!</v>
      </c>
      <c r="E103" s="19"/>
      <c r="F103" s="20" t="e">
        <f t="shared" si="25"/>
        <v>#DIV/0!</v>
      </c>
      <c r="G103" s="19"/>
      <c r="H103" s="20" t="e">
        <f t="shared" si="27"/>
        <v>#DIV/0!</v>
      </c>
      <c r="I103" s="19"/>
      <c r="J103" s="20" t="e">
        <f t="shared" si="28"/>
        <v>#DIV/0!</v>
      </c>
      <c r="K103" s="19"/>
      <c r="L103" s="20" t="e">
        <f t="shared" si="29"/>
        <v>#DIV/0!</v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24.75">
      <c r="A104" s="36" t="s">
        <v>41</v>
      </c>
      <c r="B104" s="37">
        <f>SUM(B105:B107)</f>
        <v>62</v>
      </c>
      <c r="C104" s="37">
        <f>SUM(C105:C107)</f>
        <v>64</v>
      </c>
      <c r="D104" s="38">
        <f t="shared" si="26"/>
        <v>103.2</v>
      </c>
      <c r="E104" s="37">
        <f>SUM(E105:E107)</f>
        <v>64</v>
      </c>
      <c r="F104" s="38">
        <f t="shared" si="25"/>
        <v>100</v>
      </c>
      <c r="G104" s="37">
        <f>SUM(G105:G107)</f>
        <v>64</v>
      </c>
      <c r="H104" s="38">
        <f t="shared" si="27"/>
        <v>100</v>
      </c>
      <c r="I104" s="37">
        <f>SUM(I105:I107)</f>
        <v>64</v>
      </c>
      <c r="J104" s="38">
        <f t="shared" si="28"/>
        <v>100</v>
      </c>
      <c r="K104" s="37">
        <f>SUM(K105:K107)</f>
        <v>64</v>
      </c>
      <c r="L104" s="38">
        <f t="shared" si="29"/>
        <v>100</v>
      </c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24" customHeight="1">
      <c r="A105" s="17" t="str">
        <f>'фонд начисленной заработной пла'!A105</f>
        <v>ООО "Магнит у дома"по Черемисиновскому району</v>
      </c>
      <c r="B105" s="65">
        <v>10</v>
      </c>
      <c r="C105" s="19">
        <v>10</v>
      </c>
      <c r="D105" s="20">
        <f t="shared" si="26"/>
        <v>100</v>
      </c>
      <c r="E105" s="19">
        <v>10</v>
      </c>
      <c r="F105" s="20">
        <f t="shared" si="25"/>
        <v>100</v>
      </c>
      <c r="G105" s="19">
        <v>10</v>
      </c>
      <c r="H105" s="20">
        <f t="shared" si="27"/>
        <v>100</v>
      </c>
      <c r="I105" s="19">
        <v>10</v>
      </c>
      <c r="J105" s="20">
        <f t="shared" si="28"/>
        <v>100</v>
      </c>
      <c r="K105" s="19">
        <v>10</v>
      </c>
      <c r="L105" s="20">
        <f t="shared" si="29"/>
        <v>100</v>
      </c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22.5" customHeight="1">
      <c r="A106" s="17" t="str">
        <f>'фонд начисленной заработной пла'!A106</f>
        <v>ООО "Агроторг"4102-Пятерочка рп Черемисиново</v>
      </c>
      <c r="B106" s="65">
        <v>12</v>
      </c>
      <c r="C106" s="19">
        <v>12</v>
      </c>
      <c r="D106" s="20">
        <f t="shared" si="26"/>
        <v>100</v>
      </c>
      <c r="E106" s="19">
        <v>12</v>
      </c>
      <c r="F106" s="20">
        <f t="shared" si="25"/>
        <v>100</v>
      </c>
      <c r="G106" s="19">
        <v>12</v>
      </c>
      <c r="H106" s="20">
        <f t="shared" si="27"/>
        <v>100</v>
      </c>
      <c r="I106" s="19">
        <v>12</v>
      </c>
      <c r="J106" s="20">
        <f t="shared" si="28"/>
        <v>100</v>
      </c>
      <c r="K106" s="19">
        <v>12</v>
      </c>
      <c r="L106" s="20">
        <f t="shared" si="29"/>
        <v>100</v>
      </c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>
      <c r="A107" s="17" t="str">
        <f>'фонд начисленной заработной пла'!A107</f>
        <v>прочие</v>
      </c>
      <c r="B107" s="65">
        <v>40</v>
      </c>
      <c r="C107" s="19">
        <v>42</v>
      </c>
      <c r="D107" s="20">
        <f t="shared" si="26"/>
        <v>105</v>
      </c>
      <c r="E107" s="19">
        <v>42</v>
      </c>
      <c r="F107" s="20">
        <f t="shared" si="25"/>
        <v>100</v>
      </c>
      <c r="G107" s="19">
        <v>42</v>
      </c>
      <c r="H107" s="20">
        <f t="shared" si="27"/>
        <v>100</v>
      </c>
      <c r="I107" s="19">
        <v>42</v>
      </c>
      <c r="J107" s="20">
        <f t="shared" si="28"/>
        <v>100</v>
      </c>
      <c r="K107" s="19">
        <v>42</v>
      </c>
      <c r="L107" s="20">
        <f t="shared" si="29"/>
        <v>100</v>
      </c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>
      <c r="A108" s="36" t="s">
        <v>42</v>
      </c>
      <c r="B108" s="37">
        <f>SUM(B109:B111)</f>
        <v>108.7</v>
      </c>
      <c r="C108" s="37">
        <f>SUM(C109:C111)</f>
        <v>141</v>
      </c>
      <c r="D108" s="38">
        <f t="shared" si="26"/>
        <v>129.69999999999999</v>
      </c>
      <c r="E108" s="37">
        <f>SUM(E109:E111)</f>
        <v>141</v>
      </c>
      <c r="F108" s="38">
        <f t="shared" si="25"/>
        <v>100</v>
      </c>
      <c r="G108" s="37">
        <f>SUM(G109:G111)</f>
        <v>141</v>
      </c>
      <c r="H108" s="38">
        <f t="shared" si="27"/>
        <v>100</v>
      </c>
      <c r="I108" s="37">
        <f>SUM(I109:I111)</f>
        <v>141</v>
      </c>
      <c r="J108" s="38">
        <f t="shared" si="28"/>
        <v>100</v>
      </c>
      <c r="K108" s="37">
        <f>SUM(K109:K111)</f>
        <v>141</v>
      </c>
      <c r="L108" s="38">
        <f t="shared" si="29"/>
        <v>100</v>
      </c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23.25">
      <c r="A109" s="17" t="str">
        <f>'фонд начисленной заработной пла'!A109</f>
        <v>Черемисиновское подразделение ООО "Мострансгаз"</v>
      </c>
      <c r="B109" s="65">
        <v>108.7</v>
      </c>
      <c r="C109" s="19">
        <v>109</v>
      </c>
      <c r="D109" s="20">
        <f t="shared" si="26"/>
        <v>100.3</v>
      </c>
      <c r="E109" s="19">
        <v>109</v>
      </c>
      <c r="F109" s="20">
        <f t="shared" si="25"/>
        <v>100</v>
      </c>
      <c r="G109" s="19">
        <v>109</v>
      </c>
      <c r="H109" s="20">
        <f t="shared" si="27"/>
        <v>100</v>
      </c>
      <c r="I109" s="19">
        <v>109</v>
      </c>
      <c r="J109" s="20">
        <f t="shared" si="28"/>
        <v>100</v>
      </c>
      <c r="K109" s="19">
        <v>109</v>
      </c>
      <c r="L109" s="20">
        <f t="shared" si="29"/>
        <v>100</v>
      </c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>
      <c r="A110" s="17" t="str">
        <f>'фонд начисленной заработной пла'!A110</f>
        <v>ООО "Мансурово-Агро"</v>
      </c>
      <c r="B110" s="19"/>
      <c r="C110" s="19">
        <v>32</v>
      </c>
      <c r="D110" s="20" t="e">
        <f t="shared" si="26"/>
        <v>#DIV/0!</v>
      </c>
      <c r="E110" s="19">
        <v>32</v>
      </c>
      <c r="F110" s="20">
        <f t="shared" si="25"/>
        <v>100</v>
      </c>
      <c r="G110" s="19">
        <v>32</v>
      </c>
      <c r="H110" s="20">
        <f t="shared" si="27"/>
        <v>100</v>
      </c>
      <c r="I110" s="19">
        <v>32</v>
      </c>
      <c r="J110" s="20">
        <f t="shared" si="28"/>
        <v>100</v>
      </c>
      <c r="K110" s="19">
        <v>32</v>
      </c>
      <c r="L110" s="20">
        <f t="shared" si="29"/>
        <v>100</v>
      </c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idden="1">
      <c r="A111" s="17" t="str">
        <f>'фонд начисленной заработной пла'!A111</f>
        <v>(наименование предприятия, организации)</v>
      </c>
      <c r="B111" s="19"/>
      <c r="C111" s="19"/>
      <c r="D111" s="20" t="e">
        <f t="shared" si="26"/>
        <v>#DIV/0!</v>
      </c>
      <c r="E111" s="19"/>
      <c r="F111" s="20" t="e">
        <f t="shared" si="25"/>
        <v>#DIV/0!</v>
      </c>
      <c r="G111" s="19"/>
      <c r="H111" s="20" t="e">
        <f t="shared" si="27"/>
        <v>#DIV/0!</v>
      </c>
      <c r="I111" s="19"/>
      <c r="J111" s="20" t="e">
        <f t="shared" si="28"/>
        <v>#DIV/0!</v>
      </c>
      <c r="K111" s="19"/>
      <c r="L111" s="20" t="e">
        <f t="shared" si="29"/>
        <v>#DIV/0!</v>
      </c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27" hidden="1" customHeight="1">
      <c r="A112" s="36" t="s">
        <v>43</v>
      </c>
      <c r="B112" s="37">
        <f>SUM(B113:B115)</f>
        <v>0</v>
      </c>
      <c r="C112" s="37">
        <f>SUM(C113:C115)</f>
        <v>0</v>
      </c>
      <c r="D112" s="38" t="e">
        <f t="shared" si="26"/>
        <v>#DIV/0!</v>
      </c>
      <c r="E112" s="37">
        <f>SUM(E113:E115)</f>
        <v>0</v>
      </c>
      <c r="F112" s="20" t="e">
        <f t="shared" si="25"/>
        <v>#DIV/0!</v>
      </c>
      <c r="G112" s="37">
        <f>SUM(G113:G115)</f>
        <v>0</v>
      </c>
      <c r="H112" s="20" t="e">
        <f t="shared" si="27"/>
        <v>#DIV/0!</v>
      </c>
      <c r="I112" s="37">
        <f>SUM(I113:I115)</f>
        <v>0</v>
      </c>
      <c r="J112" s="20" t="e">
        <f t="shared" si="28"/>
        <v>#DIV/0!</v>
      </c>
      <c r="K112" s="37">
        <f>SUM(K113:K115)</f>
        <v>0</v>
      </c>
      <c r="L112" s="38" t="e">
        <f t="shared" si="29"/>
        <v>#DIV/0!</v>
      </c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idden="1">
      <c r="A113" s="17" t="str">
        <f>'фонд начисленной заработной пла'!A113</f>
        <v>(наименование предприятия, организации)</v>
      </c>
      <c r="B113" s="19"/>
      <c r="C113" s="19"/>
      <c r="D113" s="20" t="e">
        <f t="shared" si="26"/>
        <v>#DIV/0!</v>
      </c>
      <c r="E113" s="19"/>
      <c r="F113" s="20" t="e">
        <f t="shared" si="25"/>
        <v>#DIV/0!</v>
      </c>
      <c r="G113" s="19"/>
      <c r="H113" s="20" t="e">
        <f t="shared" si="27"/>
        <v>#DIV/0!</v>
      </c>
      <c r="I113" s="19"/>
      <c r="J113" s="20" t="e">
        <f t="shared" si="28"/>
        <v>#DIV/0!</v>
      </c>
      <c r="K113" s="19"/>
      <c r="L113" s="20" t="e">
        <f t="shared" si="29"/>
        <v>#DIV/0!</v>
      </c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idden="1">
      <c r="A114" s="17" t="str">
        <f>'фонд начисленной заработной пла'!A114</f>
        <v>(наименование предприятия, организации)</v>
      </c>
      <c r="B114" s="19"/>
      <c r="C114" s="19"/>
      <c r="D114" s="20" t="e">
        <f t="shared" si="26"/>
        <v>#DIV/0!</v>
      </c>
      <c r="E114" s="19"/>
      <c r="F114" s="20" t="e">
        <f t="shared" si="25"/>
        <v>#DIV/0!</v>
      </c>
      <c r="G114" s="19"/>
      <c r="H114" s="20" t="e">
        <f t="shared" si="27"/>
        <v>#DIV/0!</v>
      </c>
      <c r="I114" s="19"/>
      <c r="J114" s="20" t="e">
        <f t="shared" si="28"/>
        <v>#DIV/0!</v>
      </c>
      <c r="K114" s="19"/>
      <c r="L114" s="20" t="e">
        <f t="shared" si="29"/>
        <v>#DIV/0!</v>
      </c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idden="1">
      <c r="A115" s="17" t="str">
        <f>'фонд начисленной заработной пла'!A115</f>
        <v>(наименование предприятия, организации)</v>
      </c>
      <c r="B115" s="19"/>
      <c r="C115" s="19"/>
      <c r="D115" s="20" t="e">
        <f t="shared" si="26"/>
        <v>#DIV/0!</v>
      </c>
      <c r="E115" s="19"/>
      <c r="F115" s="20" t="e">
        <f t="shared" si="25"/>
        <v>#DIV/0!</v>
      </c>
      <c r="G115" s="19"/>
      <c r="H115" s="20" t="e">
        <f t="shared" si="27"/>
        <v>#DIV/0!</v>
      </c>
      <c r="I115" s="19"/>
      <c r="J115" s="20" t="e">
        <f t="shared" si="28"/>
        <v>#DIV/0!</v>
      </c>
      <c r="K115" s="19"/>
      <c r="L115" s="20" t="e">
        <f t="shared" si="29"/>
        <v>#DIV/0!</v>
      </c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>
      <c r="A116" s="36" t="s">
        <v>9</v>
      </c>
      <c r="B116" s="37">
        <f>SUM(B117:B119)</f>
        <v>495.7</v>
      </c>
      <c r="C116" s="37">
        <f>SUM(C117:C119)</f>
        <v>498.5</v>
      </c>
      <c r="D116" s="20" t="e">
        <f>ROUND(C110/B110*100,1)</f>
        <v>#DIV/0!</v>
      </c>
      <c r="E116" s="37">
        <f t="shared" ref="E116:K116" si="30">SUM(E117:E119)</f>
        <v>498.5</v>
      </c>
      <c r="F116" s="20">
        <f t="shared" si="25"/>
        <v>100</v>
      </c>
      <c r="G116" s="37">
        <f t="shared" si="30"/>
        <v>496.6</v>
      </c>
      <c r="H116" s="20">
        <f t="shared" si="27"/>
        <v>99.6</v>
      </c>
      <c r="I116" s="37">
        <f t="shared" si="30"/>
        <v>496.6</v>
      </c>
      <c r="J116" s="20">
        <f t="shared" si="28"/>
        <v>100</v>
      </c>
      <c r="K116" s="37">
        <f t="shared" si="30"/>
        <v>496.6</v>
      </c>
      <c r="L116" s="38">
        <f t="shared" si="29"/>
        <v>100</v>
      </c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>
      <c r="A117" s="17" t="str">
        <f>'фонд начисленной заработной пла'!A117</f>
        <v>(наименование предприятия, организации)</v>
      </c>
      <c r="B117" s="65">
        <v>495.7</v>
      </c>
      <c r="C117" s="19">
        <v>498.5</v>
      </c>
      <c r="D117" s="19">
        <f t="shared" si="26"/>
        <v>100.6</v>
      </c>
      <c r="E117" s="19">
        <v>498.5</v>
      </c>
      <c r="F117" s="20">
        <f t="shared" si="25"/>
        <v>100</v>
      </c>
      <c r="G117" s="19">
        <v>496.6</v>
      </c>
      <c r="H117" s="20">
        <f t="shared" si="27"/>
        <v>99.6</v>
      </c>
      <c r="I117" s="19">
        <v>496.6</v>
      </c>
      <c r="J117" s="20">
        <f t="shared" si="28"/>
        <v>100</v>
      </c>
      <c r="K117" s="19">
        <v>496.6</v>
      </c>
      <c r="L117" s="20">
        <f t="shared" si="29"/>
        <v>100</v>
      </c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idden="1">
      <c r="A118" s="17" t="str">
        <f>'фонд начисленной заработной пла'!A118</f>
        <v>(наименование предприятия, организации)</v>
      </c>
      <c r="B118" s="19"/>
      <c r="C118" s="19"/>
      <c r="D118" s="19" t="e">
        <f t="shared" si="26"/>
        <v>#DIV/0!</v>
      </c>
      <c r="E118" s="19"/>
      <c r="F118" s="20" t="e">
        <f t="shared" si="25"/>
        <v>#DIV/0!</v>
      </c>
      <c r="G118" s="19"/>
      <c r="H118" s="20" t="e">
        <f t="shared" si="27"/>
        <v>#DIV/0!</v>
      </c>
      <c r="I118" s="19"/>
      <c r="J118" s="20" t="e">
        <f t="shared" si="28"/>
        <v>#DIV/0!</v>
      </c>
      <c r="K118" s="19"/>
      <c r="L118" s="20" t="e">
        <f t="shared" si="29"/>
        <v>#DIV/0!</v>
      </c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idden="1">
      <c r="A119" s="17" t="str">
        <f>'фонд начисленной заработной пла'!A119</f>
        <v>(наименование предприятия, организации)</v>
      </c>
      <c r="B119" s="19"/>
      <c r="C119" s="19"/>
      <c r="D119" s="19" t="e">
        <f t="shared" si="26"/>
        <v>#DIV/0!</v>
      </c>
      <c r="E119" s="19"/>
      <c r="F119" s="20" t="e">
        <f t="shared" si="25"/>
        <v>#DIV/0!</v>
      </c>
      <c r="G119" s="19"/>
      <c r="H119" s="20" t="e">
        <f t="shared" si="27"/>
        <v>#DIV/0!</v>
      </c>
      <c r="I119" s="19"/>
      <c r="J119" s="20" t="e">
        <f t="shared" si="28"/>
        <v>#DIV/0!</v>
      </c>
      <c r="K119" s="19"/>
      <c r="L119" s="20" t="e">
        <f t="shared" si="29"/>
        <v>#DIV/0!</v>
      </c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>
      <c r="A120" s="26" t="s">
        <v>8</v>
      </c>
      <c r="B120" s="29"/>
      <c r="C120" s="30"/>
      <c r="D120" s="28"/>
      <c r="E120" s="30"/>
      <c r="F120" s="28"/>
      <c r="G120" s="30"/>
      <c r="H120" s="28"/>
      <c r="I120" s="30"/>
      <c r="J120" s="28"/>
      <c r="K120" s="30"/>
      <c r="L120" s="28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36.75">
      <c r="A121" s="36" t="s">
        <v>44</v>
      </c>
      <c r="B121" s="37">
        <f>SUM(B122:B124)</f>
        <v>121.7</v>
      </c>
      <c r="C121" s="37">
        <f>SUM(C122:C124)</f>
        <v>110.9</v>
      </c>
      <c r="D121" s="38">
        <f t="shared" si="26"/>
        <v>91.1</v>
      </c>
      <c r="E121" s="37">
        <f>SUM(E122:E124)</f>
        <v>110.9</v>
      </c>
      <c r="F121" s="38">
        <f>ROUND(E121/C121*100,1)</f>
        <v>100</v>
      </c>
      <c r="G121" s="37">
        <f>SUM(G122:G124)</f>
        <v>110.9</v>
      </c>
      <c r="H121" s="38">
        <f t="shared" ref="H121" si="31">ROUND(G121/E121*100,1)</f>
        <v>100</v>
      </c>
      <c r="I121" s="37">
        <f>SUM(I122:I124)</f>
        <v>110.9</v>
      </c>
      <c r="J121" s="38">
        <f t="shared" ref="J121" si="32">ROUND(I121/G121*100,1)</f>
        <v>100</v>
      </c>
      <c r="K121" s="37">
        <f>SUM(K122:K124)</f>
        <v>110.9</v>
      </c>
      <c r="L121" s="38">
        <f t="shared" ref="L121" si="33">ROUND(K121/I121*100,1)</f>
        <v>100</v>
      </c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>
      <c r="A122" s="17" t="str">
        <f>'фонд начисленной заработной пла'!A122</f>
        <v>Администрация Черемисиновского района</v>
      </c>
      <c r="B122" s="65">
        <v>40</v>
      </c>
      <c r="C122" s="19">
        <v>38</v>
      </c>
      <c r="D122" s="19">
        <f t="shared" si="26"/>
        <v>95</v>
      </c>
      <c r="E122" s="19">
        <v>38</v>
      </c>
      <c r="F122" s="20">
        <f>ROUND(E122/C122*100,1)</f>
        <v>100</v>
      </c>
      <c r="G122" s="19">
        <v>38</v>
      </c>
      <c r="H122" s="20">
        <f t="shared" si="27"/>
        <v>100</v>
      </c>
      <c r="I122" s="19">
        <v>38</v>
      </c>
      <c r="J122" s="20">
        <f t="shared" si="28"/>
        <v>100</v>
      </c>
      <c r="K122" s="19">
        <v>38</v>
      </c>
      <c r="L122" s="20">
        <f t="shared" si="29"/>
        <v>100</v>
      </c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>
      <c r="A123" s="17" t="str">
        <f>'фонд начисленной заработной пла'!A123</f>
        <v>Администрации муниципальных образований</v>
      </c>
      <c r="B123" s="65">
        <v>43.4</v>
      </c>
      <c r="C123" s="19">
        <v>42.9</v>
      </c>
      <c r="D123" s="19">
        <f t="shared" si="26"/>
        <v>98.8</v>
      </c>
      <c r="E123" s="19">
        <v>42.9</v>
      </c>
      <c r="F123" s="20">
        <f>ROUND(E123/C123*100,1)</f>
        <v>100</v>
      </c>
      <c r="G123" s="19">
        <v>42.9</v>
      </c>
      <c r="H123" s="20">
        <f t="shared" si="27"/>
        <v>100</v>
      </c>
      <c r="I123" s="19">
        <v>42.9</v>
      </c>
      <c r="J123" s="20">
        <f t="shared" si="28"/>
        <v>100</v>
      </c>
      <c r="K123" s="19">
        <v>42.9</v>
      </c>
      <c r="L123" s="20">
        <f t="shared" si="29"/>
        <v>100</v>
      </c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>
      <c r="A124" s="17" t="str">
        <f>'фонд начисленной заработной пла'!A124</f>
        <v>прочие</v>
      </c>
      <c r="B124" s="65">
        <v>38.299999999999997</v>
      </c>
      <c r="C124" s="19">
        <v>30</v>
      </c>
      <c r="D124" s="19">
        <f t="shared" si="26"/>
        <v>78.3</v>
      </c>
      <c r="E124" s="19">
        <v>30</v>
      </c>
      <c r="F124" s="20">
        <f>ROUND(E124/C124*100,1)</f>
        <v>100</v>
      </c>
      <c r="G124" s="19">
        <v>30</v>
      </c>
      <c r="H124" s="20">
        <f t="shared" si="27"/>
        <v>100</v>
      </c>
      <c r="I124" s="19">
        <v>30</v>
      </c>
      <c r="J124" s="20">
        <f t="shared" si="28"/>
        <v>100</v>
      </c>
      <c r="K124" s="19">
        <v>30</v>
      </c>
      <c r="L124" s="20">
        <f t="shared" si="29"/>
        <v>100</v>
      </c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>
      <c r="A125" s="36" t="s">
        <v>45</v>
      </c>
      <c r="B125" s="39">
        <f>ROUND(B127+B130+B133,1)</f>
        <v>750.9</v>
      </c>
      <c r="C125" s="39">
        <f>ROUND(C127+C130+C133,1)</f>
        <v>719.6</v>
      </c>
      <c r="D125" s="37">
        <f t="shared" si="26"/>
        <v>95.8</v>
      </c>
      <c r="E125" s="39">
        <f>ROUND(E127+E130+E133,1)</f>
        <v>719.6</v>
      </c>
      <c r="F125" s="37">
        <f>ROUND(E125/C125*100,1)</f>
        <v>100</v>
      </c>
      <c r="G125" s="39">
        <f>ROUND(G127+G130+G133,1)</f>
        <v>719.6</v>
      </c>
      <c r="H125" s="37">
        <f t="shared" si="27"/>
        <v>100</v>
      </c>
      <c r="I125" s="39">
        <f>ROUND(I127+I130+I133,1)</f>
        <v>719.6</v>
      </c>
      <c r="J125" s="37">
        <f t="shared" si="28"/>
        <v>100</v>
      </c>
      <c r="K125" s="39">
        <f>ROUND(K127+K130+K133,1)</f>
        <v>719.6</v>
      </c>
      <c r="L125" s="37">
        <f t="shared" si="29"/>
        <v>100</v>
      </c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>
      <c r="A126" s="46" t="s">
        <v>5</v>
      </c>
      <c r="B126" s="47"/>
      <c r="C126" s="48"/>
      <c r="D126" s="42"/>
      <c r="E126" s="48"/>
      <c r="F126" s="42"/>
      <c r="G126" s="48"/>
      <c r="H126" s="42"/>
      <c r="I126" s="48"/>
      <c r="J126" s="42"/>
      <c r="K126" s="48"/>
      <c r="L126" s="42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>
      <c r="A127" s="46" t="s">
        <v>46</v>
      </c>
      <c r="B127" s="37">
        <f>SUM(B128:B129)</f>
        <v>351</v>
      </c>
      <c r="C127" s="37">
        <f>SUM(C128:C129)</f>
        <v>334.4</v>
      </c>
      <c r="D127" s="42">
        <f t="shared" si="26"/>
        <v>95.3</v>
      </c>
      <c r="E127" s="37">
        <f t="shared" ref="E127:K127" si="34">SUM(E128:E129)</f>
        <v>334.4</v>
      </c>
      <c r="F127" s="42">
        <f t="shared" ref="F127:F136" si="35">ROUND(E127/C127*100,1)</f>
        <v>100</v>
      </c>
      <c r="G127" s="37">
        <f t="shared" si="34"/>
        <v>334.4</v>
      </c>
      <c r="H127" s="42">
        <f t="shared" si="27"/>
        <v>100</v>
      </c>
      <c r="I127" s="37">
        <f t="shared" si="34"/>
        <v>334.4</v>
      </c>
      <c r="J127" s="42">
        <f t="shared" si="28"/>
        <v>100</v>
      </c>
      <c r="K127" s="37">
        <f t="shared" si="34"/>
        <v>334.4</v>
      </c>
      <c r="L127" s="42">
        <f t="shared" si="29"/>
        <v>100</v>
      </c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26.25" customHeight="1">
      <c r="A128" s="17" t="str">
        <f>'фонд начисленной заработной пла'!A128</f>
        <v>МКОУ "Черемисиновская СОШ имени  Героя Советского Союза И.Ф.Алтухова"</v>
      </c>
      <c r="B128" s="65">
        <v>62.8</v>
      </c>
      <c r="C128" s="19">
        <v>63.2</v>
      </c>
      <c r="D128" s="20">
        <f t="shared" si="26"/>
        <v>100.6</v>
      </c>
      <c r="E128" s="19">
        <v>63.2</v>
      </c>
      <c r="F128" s="20">
        <f t="shared" si="35"/>
        <v>100</v>
      </c>
      <c r="G128" s="19">
        <v>63.2</v>
      </c>
      <c r="H128" s="20">
        <f t="shared" si="27"/>
        <v>100</v>
      </c>
      <c r="I128" s="19">
        <v>63.2</v>
      </c>
      <c r="J128" s="20">
        <f t="shared" si="28"/>
        <v>100</v>
      </c>
      <c r="K128" s="19">
        <v>63.2</v>
      </c>
      <c r="L128" s="20">
        <f t="shared" si="29"/>
        <v>100</v>
      </c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>
      <c r="A129" s="17" t="str">
        <f>'фонд начисленной заработной пла'!A129</f>
        <v>прочие</v>
      </c>
      <c r="B129" s="65">
        <v>288.2</v>
      </c>
      <c r="C129" s="19">
        <v>271.2</v>
      </c>
      <c r="D129" s="20">
        <f t="shared" si="26"/>
        <v>94.1</v>
      </c>
      <c r="E129" s="19">
        <v>271.2</v>
      </c>
      <c r="F129" s="20">
        <f t="shared" si="35"/>
        <v>100</v>
      </c>
      <c r="G129" s="19">
        <v>271.2</v>
      </c>
      <c r="H129" s="20">
        <f t="shared" si="27"/>
        <v>100</v>
      </c>
      <c r="I129" s="19">
        <v>271.2</v>
      </c>
      <c r="J129" s="20">
        <f t="shared" si="28"/>
        <v>100</v>
      </c>
      <c r="K129" s="19">
        <v>271.2</v>
      </c>
      <c r="L129" s="20">
        <f t="shared" si="29"/>
        <v>100</v>
      </c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24.75">
      <c r="A130" s="50" t="s">
        <v>47</v>
      </c>
      <c r="B130" s="37">
        <f>SUM(B131:B132)</f>
        <v>312.2</v>
      </c>
      <c r="C130" s="37">
        <f>SUM(C131:C132)</f>
        <v>304.89999999999998</v>
      </c>
      <c r="D130" s="42">
        <f t="shared" si="26"/>
        <v>97.7</v>
      </c>
      <c r="E130" s="37">
        <f t="shared" ref="E130" si="36">SUM(E131:E132)</f>
        <v>304.89999999999998</v>
      </c>
      <c r="F130" s="42">
        <f t="shared" si="35"/>
        <v>100</v>
      </c>
      <c r="G130" s="37">
        <f t="shared" ref="G130" si="37">SUM(G131:G132)</f>
        <v>304.89999999999998</v>
      </c>
      <c r="H130" s="42">
        <f t="shared" si="27"/>
        <v>100</v>
      </c>
      <c r="I130" s="37">
        <f t="shared" ref="I130" si="38">SUM(I131:I132)</f>
        <v>304.89999999999998</v>
      </c>
      <c r="J130" s="42">
        <f t="shared" si="28"/>
        <v>100</v>
      </c>
      <c r="K130" s="37">
        <f t="shared" ref="K130" si="39">SUM(K131:K132)</f>
        <v>304.89999999999998</v>
      </c>
      <c r="L130" s="42">
        <f t="shared" si="29"/>
        <v>100</v>
      </c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>
      <c r="A131" s="17" t="str">
        <f>'фонд начисленной заработной пла'!A131</f>
        <v>ОБУЗ "Черемисиновская ЦРБ"</v>
      </c>
      <c r="B131" s="65">
        <v>186.5</v>
      </c>
      <c r="C131" s="19">
        <v>162.69999999999999</v>
      </c>
      <c r="D131" s="20">
        <f t="shared" si="26"/>
        <v>87.2</v>
      </c>
      <c r="E131" s="19">
        <v>162.69999999999999</v>
      </c>
      <c r="F131" s="20">
        <f t="shared" si="35"/>
        <v>100</v>
      </c>
      <c r="G131" s="19">
        <v>162.69999999999999</v>
      </c>
      <c r="H131" s="20">
        <f t="shared" si="27"/>
        <v>100</v>
      </c>
      <c r="I131" s="19">
        <v>162.69999999999999</v>
      </c>
      <c r="J131" s="20">
        <f>ROUND(I131/G131*100,1)</f>
        <v>100</v>
      </c>
      <c r="K131" s="19">
        <v>162.69999999999999</v>
      </c>
      <c r="L131" s="20">
        <f t="shared" si="29"/>
        <v>100</v>
      </c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>
      <c r="A132" s="17" t="str">
        <f>'фонд начисленной заработной пла'!A132</f>
        <v>прочие</v>
      </c>
      <c r="B132" s="65">
        <v>125.7</v>
      </c>
      <c r="C132" s="19">
        <v>142.19999999999999</v>
      </c>
      <c r="D132" s="20">
        <f t="shared" si="26"/>
        <v>113.1</v>
      </c>
      <c r="E132" s="19">
        <v>142.19999999999999</v>
      </c>
      <c r="F132" s="20">
        <f t="shared" si="35"/>
        <v>100</v>
      </c>
      <c r="G132" s="19">
        <v>142.19999999999999</v>
      </c>
      <c r="H132" s="20">
        <f t="shared" si="27"/>
        <v>100</v>
      </c>
      <c r="I132" s="19">
        <v>142.19999999999999</v>
      </c>
      <c r="J132" s="20">
        <f t="shared" si="28"/>
        <v>100</v>
      </c>
      <c r="K132" s="19">
        <v>142.19999999999999</v>
      </c>
      <c r="L132" s="20">
        <f t="shared" si="29"/>
        <v>100</v>
      </c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24.75">
      <c r="A133" s="50" t="s">
        <v>48</v>
      </c>
      <c r="B133" s="37">
        <f>SUM(B134:B135)</f>
        <v>87.7</v>
      </c>
      <c r="C133" s="37">
        <f>SUM(C134:C135)</f>
        <v>80.3</v>
      </c>
      <c r="D133" s="42">
        <f t="shared" si="26"/>
        <v>91.6</v>
      </c>
      <c r="E133" s="37">
        <f t="shared" ref="E133" si="40">SUM(E134:E135)</f>
        <v>80.3</v>
      </c>
      <c r="F133" s="42">
        <f t="shared" si="35"/>
        <v>100</v>
      </c>
      <c r="G133" s="37">
        <f t="shared" ref="G133" si="41">SUM(G134:G135)</f>
        <v>80.3</v>
      </c>
      <c r="H133" s="42">
        <f t="shared" si="27"/>
        <v>100</v>
      </c>
      <c r="I133" s="37">
        <f t="shared" ref="I133" si="42">SUM(I134:I135)</f>
        <v>80.3</v>
      </c>
      <c r="J133" s="42">
        <f t="shared" si="28"/>
        <v>100</v>
      </c>
      <c r="K133" s="37">
        <f t="shared" ref="K133" si="43">SUM(K134:K135)</f>
        <v>80.3</v>
      </c>
      <c r="L133" s="42">
        <f t="shared" si="29"/>
        <v>100</v>
      </c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>
      <c r="A134" s="17" t="str">
        <f>'фонд начисленной заработной пла'!A134</f>
        <v>Районный Дом культуры</v>
      </c>
      <c r="B134" s="65">
        <v>12.5</v>
      </c>
      <c r="C134" s="19">
        <v>29.7</v>
      </c>
      <c r="D134" s="20">
        <f t="shared" si="26"/>
        <v>237.6</v>
      </c>
      <c r="E134" s="19">
        <v>29.7</v>
      </c>
      <c r="F134" s="20">
        <f t="shared" si="35"/>
        <v>100</v>
      </c>
      <c r="G134" s="19">
        <v>29.7</v>
      </c>
      <c r="H134" s="20">
        <f t="shared" si="27"/>
        <v>100</v>
      </c>
      <c r="I134" s="19">
        <v>29.7</v>
      </c>
      <c r="J134" s="20">
        <f t="shared" si="28"/>
        <v>100</v>
      </c>
      <c r="K134" s="19">
        <v>29.7</v>
      </c>
      <c r="L134" s="20">
        <f t="shared" si="29"/>
        <v>100</v>
      </c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>
      <c r="A135" s="17" t="str">
        <f>'фонд начисленной заработной пла'!A135</f>
        <v>прочие</v>
      </c>
      <c r="B135" s="65">
        <v>75.2</v>
      </c>
      <c r="C135" s="19">
        <v>50.6</v>
      </c>
      <c r="D135" s="20">
        <f t="shared" si="26"/>
        <v>67.3</v>
      </c>
      <c r="E135" s="19">
        <v>50.6</v>
      </c>
      <c r="F135" s="20">
        <f t="shared" si="35"/>
        <v>100</v>
      </c>
      <c r="G135" s="19">
        <v>50.6</v>
      </c>
      <c r="H135" s="20">
        <f t="shared" si="27"/>
        <v>100</v>
      </c>
      <c r="I135" s="19">
        <v>50.6</v>
      </c>
      <c r="J135" s="20">
        <f t="shared" si="28"/>
        <v>100</v>
      </c>
      <c r="K135" s="19">
        <v>50.6</v>
      </c>
      <c r="L135" s="20">
        <f t="shared" si="29"/>
        <v>100</v>
      </c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>
      <c r="A136" s="36" t="s">
        <v>6</v>
      </c>
      <c r="B136" s="39">
        <f>B8-B125-B121</f>
        <v>1200.2</v>
      </c>
      <c r="C136" s="39">
        <f>C8-C125-C121</f>
        <v>1221.5</v>
      </c>
      <c r="D136" s="37">
        <f>ROUND(C136/B136*100,1)</f>
        <v>101.8</v>
      </c>
      <c r="E136" s="39">
        <f>E8-E125-E121</f>
        <v>1224.5</v>
      </c>
      <c r="F136" s="37">
        <f t="shared" si="35"/>
        <v>100.2</v>
      </c>
      <c r="G136" s="39">
        <f>G8-G125-G121</f>
        <v>1222.5999999999999</v>
      </c>
      <c r="H136" s="37">
        <f t="shared" si="27"/>
        <v>99.8</v>
      </c>
      <c r="I136" s="39">
        <f>I8-I125-I121</f>
        <v>1222.5999999999999</v>
      </c>
      <c r="J136" s="37">
        <f t="shared" si="28"/>
        <v>100</v>
      </c>
      <c r="K136" s="39">
        <f>K8-K125-K121</f>
        <v>1222.5999999999999</v>
      </c>
      <c r="L136" s="37">
        <f t="shared" si="29"/>
        <v>100</v>
      </c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10.5" customHeight="1">
      <c r="A137" s="9"/>
      <c r="B137" s="13"/>
      <c r="C137" s="14"/>
      <c r="D137" s="8"/>
      <c r="E137" s="14"/>
      <c r="F137" s="8"/>
      <c r="G137" s="14"/>
      <c r="H137" s="8"/>
      <c r="I137" s="14"/>
      <c r="J137" s="8"/>
      <c r="K137" s="14"/>
      <c r="L137" s="8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>
      <c r="A138" s="44" t="s">
        <v>60</v>
      </c>
      <c r="B138" s="13"/>
      <c r="C138" s="14"/>
      <c r="D138" s="8"/>
      <c r="E138" s="14"/>
      <c r="F138" s="8"/>
      <c r="G138" s="14"/>
      <c r="H138" s="8"/>
      <c r="I138" s="14"/>
      <c r="J138" s="8"/>
      <c r="K138" s="14"/>
      <c r="L138" s="8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>
      <c r="A139" s="45" t="s">
        <v>49</v>
      </c>
      <c r="B139" s="13"/>
      <c r="C139" s="14"/>
      <c r="D139" s="8"/>
      <c r="E139" s="14"/>
      <c r="F139" s="8"/>
      <c r="G139" s="14"/>
      <c r="H139" s="8"/>
      <c r="I139" s="14"/>
      <c r="J139" s="8"/>
      <c r="K139" s="14"/>
      <c r="L139" s="8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11.25" customHeight="1">
      <c r="A140" s="43" t="str">
        <f>'фонд начисленной заработной пла'!A140</f>
        <v>Поселок Черемисиново</v>
      </c>
      <c r="B140" s="41">
        <v>1019.9</v>
      </c>
      <c r="C140" s="41">
        <v>1086.5</v>
      </c>
      <c r="D140" s="42">
        <f t="shared" ref="D140:D162" si="44">ROUND(C140/B140*100,1)</f>
        <v>106.5</v>
      </c>
      <c r="E140" s="41">
        <v>1089.5</v>
      </c>
      <c r="F140" s="42">
        <f t="shared" ref="F140:F162" si="45">ROUND(E140/C140*100,1)</f>
        <v>100.3</v>
      </c>
      <c r="G140" s="41">
        <v>1087.5999999999999</v>
      </c>
      <c r="H140" s="42">
        <f t="shared" si="27"/>
        <v>99.8</v>
      </c>
      <c r="I140" s="41">
        <v>1087.5999999999999</v>
      </c>
      <c r="J140" s="42">
        <f t="shared" si="28"/>
        <v>100</v>
      </c>
      <c r="K140" s="41">
        <v>1087.5999999999999</v>
      </c>
      <c r="L140" s="42">
        <f t="shared" si="29"/>
        <v>100</v>
      </c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>
      <c r="A141" s="43" t="str">
        <f>'фонд начисленной заработной пла'!A141</f>
        <v>Краснополянский</v>
      </c>
      <c r="B141" s="41">
        <v>250.9</v>
      </c>
      <c r="C141" s="41">
        <v>229</v>
      </c>
      <c r="D141" s="42">
        <f t="shared" si="44"/>
        <v>91.3</v>
      </c>
      <c r="E141" s="41">
        <v>229</v>
      </c>
      <c r="F141" s="42">
        <f t="shared" si="45"/>
        <v>100</v>
      </c>
      <c r="G141" s="41">
        <v>229</v>
      </c>
      <c r="H141" s="42">
        <f t="shared" si="27"/>
        <v>100</v>
      </c>
      <c r="I141" s="41">
        <v>229</v>
      </c>
      <c r="J141" s="42">
        <f t="shared" si="28"/>
        <v>100</v>
      </c>
      <c r="K141" s="41">
        <v>229</v>
      </c>
      <c r="L141" s="42">
        <f t="shared" si="29"/>
        <v>100</v>
      </c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>
      <c r="A142" s="43" t="str">
        <f>'фонд начисленной заработной пла'!A142</f>
        <v>Михайловский</v>
      </c>
      <c r="B142" s="41">
        <v>124.6</v>
      </c>
      <c r="C142" s="41">
        <v>119.3</v>
      </c>
      <c r="D142" s="42">
        <f t="shared" si="44"/>
        <v>95.7</v>
      </c>
      <c r="E142" s="41">
        <v>119.3</v>
      </c>
      <c r="F142" s="42">
        <f t="shared" si="45"/>
        <v>100</v>
      </c>
      <c r="G142" s="41">
        <v>119.3</v>
      </c>
      <c r="H142" s="42">
        <f t="shared" si="27"/>
        <v>100</v>
      </c>
      <c r="I142" s="41">
        <v>119.3</v>
      </c>
      <c r="J142" s="42">
        <f t="shared" si="28"/>
        <v>100</v>
      </c>
      <c r="K142" s="41">
        <v>119.3</v>
      </c>
      <c r="L142" s="42">
        <f t="shared" si="29"/>
        <v>100</v>
      </c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>
      <c r="A143" s="43" t="str">
        <f>'фонд начисленной заработной пла'!A143</f>
        <v>Ниженский</v>
      </c>
      <c r="B143" s="41">
        <v>90.4</v>
      </c>
      <c r="C143" s="41">
        <v>85.4</v>
      </c>
      <c r="D143" s="42">
        <f t="shared" si="44"/>
        <v>94.5</v>
      </c>
      <c r="E143" s="41">
        <v>85.4</v>
      </c>
      <c r="F143" s="42">
        <f t="shared" si="45"/>
        <v>100</v>
      </c>
      <c r="G143" s="41">
        <v>85.4</v>
      </c>
      <c r="H143" s="42">
        <f t="shared" si="27"/>
        <v>100</v>
      </c>
      <c r="I143" s="41">
        <v>85.4</v>
      </c>
      <c r="J143" s="42">
        <f t="shared" si="28"/>
        <v>100</v>
      </c>
      <c r="K143" s="41">
        <v>85.4</v>
      </c>
      <c r="L143" s="42">
        <f t="shared" si="29"/>
        <v>100</v>
      </c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>
      <c r="A144" s="43" t="str">
        <f>'фонд начисленной заработной пла'!A144</f>
        <v>Петровский</v>
      </c>
      <c r="B144" s="41">
        <v>45</v>
      </c>
      <c r="C144" s="41">
        <v>99</v>
      </c>
      <c r="D144" s="42">
        <f t="shared" si="44"/>
        <v>220</v>
      </c>
      <c r="E144" s="41">
        <v>99</v>
      </c>
      <c r="F144" s="42">
        <f t="shared" si="45"/>
        <v>100</v>
      </c>
      <c r="G144" s="41">
        <v>99</v>
      </c>
      <c r="H144" s="42">
        <f t="shared" si="27"/>
        <v>100</v>
      </c>
      <c r="I144" s="41">
        <v>99</v>
      </c>
      <c r="J144" s="42">
        <f t="shared" si="28"/>
        <v>100</v>
      </c>
      <c r="K144" s="41">
        <v>99</v>
      </c>
      <c r="L144" s="42">
        <f t="shared" si="29"/>
        <v>100</v>
      </c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>
      <c r="A145" s="43" t="str">
        <f>'фонд начисленной заработной пла'!A145</f>
        <v>Покровский</v>
      </c>
      <c r="B145" s="41">
        <v>287.89999999999998</v>
      </c>
      <c r="C145" s="41">
        <v>136.80000000000001</v>
      </c>
      <c r="D145" s="42">
        <f t="shared" si="44"/>
        <v>47.5</v>
      </c>
      <c r="E145" s="41">
        <v>136.80000000000001</v>
      </c>
      <c r="F145" s="42">
        <f t="shared" si="45"/>
        <v>100</v>
      </c>
      <c r="G145" s="41">
        <v>136.80000000000001</v>
      </c>
      <c r="H145" s="42">
        <f t="shared" si="27"/>
        <v>100</v>
      </c>
      <c r="I145" s="41">
        <v>136.80000000000001</v>
      </c>
      <c r="J145" s="42">
        <f t="shared" si="28"/>
        <v>100</v>
      </c>
      <c r="K145" s="41">
        <v>136.80000000000001</v>
      </c>
      <c r="L145" s="42">
        <f t="shared" si="29"/>
        <v>100</v>
      </c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>
      <c r="A146" s="43" t="str">
        <f>'фонд начисленной заработной пла'!A146</f>
        <v>Русановский</v>
      </c>
      <c r="B146" s="41">
        <v>147.30000000000001</v>
      </c>
      <c r="C146" s="41">
        <v>218</v>
      </c>
      <c r="D146" s="42">
        <f t="shared" si="44"/>
        <v>148</v>
      </c>
      <c r="E146" s="41">
        <v>218</v>
      </c>
      <c r="F146" s="42">
        <f t="shared" si="45"/>
        <v>100</v>
      </c>
      <c r="G146" s="41">
        <v>218</v>
      </c>
      <c r="H146" s="42">
        <f t="shared" si="27"/>
        <v>100</v>
      </c>
      <c r="I146" s="41">
        <v>218</v>
      </c>
      <c r="J146" s="42">
        <f t="shared" si="28"/>
        <v>100</v>
      </c>
      <c r="K146" s="41">
        <v>218</v>
      </c>
      <c r="L146" s="42">
        <f t="shared" si="29"/>
        <v>100</v>
      </c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>
      <c r="A147" s="43" t="str">
        <f>'фонд начисленной заработной пла'!A147</f>
        <v>Стакановский</v>
      </c>
      <c r="B147" s="41">
        <v>99.5</v>
      </c>
      <c r="C147" s="41">
        <v>72.5</v>
      </c>
      <c r="D147" s="42">
        <f t="shared" si="44"/>
        <v>72.900000000000006</v>
      </c>
      <c r="E147" s="41">
        <v>72.5</v>
      </c>
      <c r="F147" s="42">
        <f t="shared" si="45"/>
        <v>100</v>
      </c>
      <c r="G147" s="41">
        <v>72.5</v>
      </c>
      <c r="H147" s="42">
        <f t="shared" si="27"/>
        <v>100</v>
      </c>
      <c r="I147" s="41">
        <v>72.5</v>
      </c>
      <c r="J147" s="42">
        <f t="shared" si="28"/>
        <v>100</v>
      </c>
      <c r="K147" s="41">
        <v>72.5</v>
      </c>
      <c r="L147" s="42">
        <f t="shared" si="29"/>
        <v>100</v>
      </c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>
      <c r="A148" s="43" t="str">
        <f>'фонд начисленной заработной пла'!A148</f>
        <v>Удеревский</v>
      </c>
      <c r="B148" s="41">
        <v>7.3</v>
      </c>
      <c r="C148" s="41">
        <v>5.5</v>
      </c>
      <c r="D148" s="42">
        <f t="shared" si="44"/>
        <v>75.3</v>
      </c>
      <c r="E148" s="41">
        <v>5.5</v>
      </c>
      <c r="F148" s="42">
        <f t="shared" si="45"/>
        <v>100</v>
      </c>
      <c r="G148" s="41">
        <v>5.5</v>
      </c>
      <c r="H148" s="42">
        <f t="shared" si="27"/>
        <v>100</v>
      </c>
      <c r="I148" s="41">
        <v>5.5</v>
      </c>
      <c r="J148" s="42">
        <f t="shared" si="28"/>
        <v>100</v>
      </c>
      <c r="K148" s="41">
        <v>5.5</v>
      </c>
      <c r="L148" s="42">
        <f t="shared" si="29"/>
        <v>100</v>
      </c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customFormat="1" ht="17.25" customHeight="1">
      <c r="A149" s="43" t="s">
        <v>97</v>
      </c>
      <c r="B149" s="41"/>
      <c r="C149" s="41"/>
      <c r="D149" s="42"/>
      <c r="E149" s="41"/>
      <c r="F149" s="42"/>
      <c r="G149" s="41"/>
      <c r="H149" s="42" t="s">
        <v>98</v>
      </c>
      <c r="I149" s="41"/>
      <c r="J149" s="42"/>
      <c r="K149" s="41"/>
      <c r="L149" s="4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4" ht="24.75" hidden="1">
      <c r="A150" s="43" t="str">
        <f>'фонд начисленной заработной пла'!A150</f>
        <v>(наименование муниципального образования)</v>
      </c>
      <c r="B150" s="41"/>
      <c r="C150" s="41"/>
      <c r="D150" s="42" t="e">
        <f t="shared" si="44"/>
        <v>#DIV/0!</v>
      </c>
      <c r="E150" s="41"/>
      <c r="F150" s="42" t="e">
        <f t="shared" si="45"/>
        <v>#DIV/0!</v>
      </c>
      <c r="G150" s="41"/>
      <c r="H150" s="42" t="e">
        <f t="shared" si="27"/>
        <v>#DIV/0!</v>
      </c>
      <c r="I150" s="41"/>
      <c r="J150" s="42" t="e">
        <f t="shared" si="28"/>
        <v>#DIV/0!</v>
      </c>
      <c r="K150" s="41"/>
      <c r="L150" s="42" t="e">
        <f t="shared" si="29"/>
        <v>#DIV/0!</v>
      </c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24.75" hidden="1">
      <c r="A151" s="43" t="str">
        <f>'фонд начисленной заработной пла'!A151</f>
        <v>(наименование муниципального образования)</v>
      </c>
      <c r="B151" s="41"/>
      <c r="C151" s="41"/>
      <c r="D151" s="42" t="e">
        <f t="shared" si="44"/>
        <v>#DIV/0!</v>
      </c>
      <c r="E151" s="41"/>
      <c r="F151" s="42" t="e">
        <f t="shared" si="45"/>
        <v>#DIV/0!</v>
      </c>
      <c r="G151" s="41"/>
      <c r="H151" s="42" t="e">
        <f t="shared" si="27"/>
        <v>#DIV/0!</v>
      </c>
      <c r="I151" s="41"/>
      <c r="J151" s="42" t="e">
        <f t="shared" si="28"/>
        <v>#DIV/0!</v>
      </c>
      <c r="K151" s="41"/>
      <c r="L151" s="42" t="e">
        <f t="shared" si="29"/>
        <v>#DIV/0!</v>
      </c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24.75" hidden="1">
      <c r="A152" s="43" t="str">
        <f>'фонд начисленной заработной пла'!A152</f>
        <v>(наименование муниципального образования)</v>
      </c>
      <c r="B152" s="41"/>
      <c r="C152" s="41"/>
      <c r="D152" s="42" t="e">
        <f t="shared" si="44"/>
        <v>#DIV/0!</v>
      </c>
      <c r="E152" s="41"/>
      <c r="F152" s="42" t="e">
        <f t="shared" si="45"/>
        <v>#DIV/0!</v>
      </c>
      <c r="G152" s="41"/>
      <c r="H152" s="42" t="e">
        <f t="shared" si="27"/>
        <v>#DIV/0!</v>
      </c>
      <c r="I152" s="41"/>
      <c r="J152" s="42" t="e">
        <f t="shared" si="28"/>
        <v>#DIV/0!</v>
      </c>
      <c r="K152" s="41"/>
      <c r="L152" s="42" t="e">
        <f t="shared" si="29"/>
        <v>#DIV/0!</v>
      </c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24.75" hidden="1">
      <c r="A153" s="43" t="str">
        <f>'фонд начисленной заработной пла'!A153</f>
        <v>(наименование муниципального образования)</v>
      </c>
      <c r="B153" s="41"/>
      <c r="C153" s="41"/>
      <c r="D153" s="42" t="e">
        <f t="shared" si="44"/>
        <v>#DIV/0!</v>
      </c>
      <c r="E153" s="41"/>
      <c r="F153" s="42" t="e">
        <f t="shared" si="45"/>
        <v>#DIV/0!</v>
      </c>
      <c r="G153" s="41"/>
      <c r="H153" s="42" t="e">
        <f t="shared" si="27"/>
        <v>#DIV/0!</v>
      </c>
      <c r="I153" s="41"/>
      <c r="J153" s="42" t="e">
        <f>ROUND(I153/G153*100,1)</f>
        <v>#DIV/0!</v>
      </c>
      <c r="K153" s="41"/>
      <c r="L153" s="42" t="e">
        <f t="shared" si="29"/>
        <v>#DIV/0!</v>
      </c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24.75" hidden="1">
      <c r="A154" s="43" t="str">
        <f>'фонд начисленной заработной пла'!A154</f>
        <v>(наименование муниципального образования)</v>
      </c>
      <c r="B154" s="41"/>
      <c r="C154" s="41"/>
      <c r="D154" s="42" t="e">
        <f t="shared" si="44"/>
        <v>#DIV/0!</v>
      </c>
      <c r="E154" s="41"/>
      <c r="F154" s="42" t="e">
        <f t="shared" si="45"/>
        <v>#DIV/0!</v>
      </c>
      <c r="G154" s="41"/>
      <c r="H154" s="42" t="e">
        <f t="shared" si="27"/>
        <v>#DIV/0!</v>
      </c>
      <c r="I154" s="41"/>
      <c r="J154" s="42" t="e">
        <f t="shared" ref="J154:J162" si="46">ROUND(I154/G154*100,1)</f>
        <v>#DIV/0!</v>
      </c>
      <c r="K154" s="41"/>
      <c r="L154" s="42" t="e">
        <f t="shared" si="29"/>
        <v>#DIV/0!</v>
      </c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24.75" hidden="1">
      <c r="A155" s="43" t="str">
        <f>'фонд начисленной заработной пла'!A155</f>
        <v>(наименование муниципального образования)</v>
      </c>
      <c r="B155" s="41"/>
      <c r="C155" s="41"/>
      <c r="D155" s="42" t="e">
        <f t="shared" si="44"/>
        <v>#DIV/0!</v>
      </c>
      <c r="E155" s="41"/>
      <c r="F155" s="42" t="e">
        <f t="shared" si="45"/>
        <v>#DIV/0!</v>
      </c>
      <c r="G155" s="41"/>
      <c r="H155" s="42" t="e">
        <f t="shared" si="27"/>
        <v>#DIV/0!</v>
      </c>
      <c r="I155" s="41"/>
      <c r="J155" s="42" t="e">
        <f t="shared" si="46"/>
        <v>#DIV/0!</v>
      </c>
      <c r="K155" s="41"/>
      <c r="L155" s="42" t="e">
        <f t="shared" si="29"/>
        <v>#DIV/0!</v>
      </c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24.75" hidden="1">
      <c r="A156" s="43" t="str">
        <f>'фонд начисленной заработной пла'!A156</f>
        <v>(наименование муниципального образования)</v>
      </c>
      <c r="B156" s="41"/>
      <c r="C156" s="41"/>
      <c r="D156" s="42" t="e">
        <f t="shared" si="44"/>
        <v>#DIV/0!</v>
      </c>
      <c r="E156" s="41"/>
      <c r="F156" s="42" t="e">
        <f t="shared" si="45"/>
        <v>#DIV/0!</v>
      </c>
      <c r="G156" s="41"/>
      <c r="H156" s="42" t="e">
        <f t="shared" si="27"/>
        <v>#DIV/0!</v>
      </c>
      <c r="I156" s="41"/>
      <c r="J156" s="42" t="e">
        <f t="shared" si="46"/>
        <v>#DIV/0!</v>
      </c>
      <c r="K156" s="41"/>
      <c r="L156" s="42" t="e">
        <f t="shared" si="29"/>
        <v>#DIV/0!</v>
      </c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24.75" hidden="1">
      <c r="A157" s="43" t="str">
        <f>'фонд начисленной заработной пла'!A157</f>
        <v>(наименование муниципального образования)</v>
      </c>
      <c r="B157" s="41"/>
      <c r="C157" s="41"/>
      <c r="D157" s="42" t="e">
        <f t="shared" si="44"/>
        <v>#DIV/0!</v>
      </c>
      <c r="E157" s="41"/>
      <c r="F157" s="42" t="e">
        <f t="shared" si="45"/>
        <v>#DIV/0!</v>
      </c>
      <c r="G157" s="41"/>
      <c r="H157" s="42" t="e">
        <f t="shared" si="27"/>
        <v>#DIV/0!</v>
      </c>
      <c r="I157" s="41"/>
      <c r="J157" s="42" t="e">
        <f t="shared" si="46"/>
        <v>#DIV/0!</v>
      </c>
      <c r="K157" s="41"/>
      <c r="L157" s="42" t="e">
        <f t="shared" si="29"/>
        <v>#DIV/0!</v>
      </c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24.75" hidden="1">
      <c r="A158" s="43" t="str">
        <f>'фонд начисленной заработной пла'!A158</f>
        <v>(наименование муниципального образования)</v>
      </c>
      <c r="B158" s="41"/>
      <c r="C158" s="41"/>
      <c r="D158" s="42" t="e">
        <f t="shared" si="44"/>
        <v>#DIV/0!</v>
      </c>
      <c r="E158" s="41"/>
      <c r="F158" s="42" t="e">
        <f t="shared" si="45"/>
        <v>#DIV/0!</v>
      </c>
      <c r="G158" s="41"/>
      <c r="H158" s="42" t="e">
        <f t="shared" si="27"/>
        <v>#DIV/0!</v>
      </c>
      <c r="I158" s="41"/>
      <c r="J158" s="42" t="e">
        <f t="shared" si="46"/>
        <v>#DIV/0!</v>
      </c>
      <c r="K158" s="41"/>
      <c r="L158" s="42" t="e">
        <f t="shared" si="29"/>
        <v>#DIV/0!</v>
      </c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24.75" hidden="1">
      <c r="A159" s="43" t="str">
        <f>'фонд начисленной заработной пла'!A159</f>
        <v>(наименование муниципального образования)</v>
      </c>
      <c r="B159" s="41"/>
      <c r="C159" s="41"/>
      <c r="D159" s="42" t="e">
        <f t="shared" si="44"/>
        <v>#DIV/0!</v>
      </c>
      <c r="E159" s="41"/>
      <c r="F159" s="42" t="e">
        <f t="shared" si="45"/>
        <v>#DIV/0!</v>
      </c>
      <c r="G159" s="41"/>
      <c r="H159" s="42" t="e">
        <f t="shared" si="27"/>
        <v>#DIV/0!</v>
      </c>
      <c r="I159" s="41"/>
      <c r="J159" s="42" t="e">
        <f t="shared" si="46"/>
        <v>#DIV/0!</v>
      </c>
      <c r="K159" s="41"/>
      <c r="L159" s="42" t="e">
        <f t="shared" si="29"/>
        <v>#DIV/0!</v>
      </c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24.75" hidden="1">
      <c r="A160" s="43" t="str">
        <f>'фонд начисленной заработной пла'!A160</f>
        <v>(наименование муниципального образования)</v>
      </c>
      <c r="B160" s="41"/>
      <c r="C160" s="41"/>
      <c r="D160" s="42" t="e">
        <f t="shared" si="44"/>
        <v>#DIV/0!</v>
      </c>
      <c r="E160" s="41"/>
      <c r="F160" s="42" t="e">
        <f t="shared" si="45"/>
        <v>#DIV/0!</v>
      </c>
      <c r="G160" s="41"/>
      <c r="H160" s="42" t="e">
        <f t="shared" ref="H160:H162" si="47">ROUND(G160/E160*100,1)</f>
        <v>#DIV/0!</v>
      </c>
      <c r="I160" s="41"/>
      <c r="J160" s="42" t="e">
        <f t="shared" si="46"/>
        <v>#DIV/0!</v>
      </c>
      <c r="K160" s="41"/>
      <c r="L160" s="42" t="e">
        <f t="shared" ref="L160:L162" si="48">ROUND(K160/I160*100,1)</f>
        <v>#DIV/0!</v>
      </c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24.75" hidden="1">
      <c r="A161" s="43" t="str">
        <f>'фонд начисленной заработной пла'!A161</f>
        <v>(наименование муниципального образования)</v>
      </c>
      <c r="B161" s="41"/>
      <c r="C161" s="41"/>
      <c r="D161" s="42" t="e">
        <f t="shared" si="44"/>
        <v>#DIV/0!</v>
      </c>
      <c r="E161" s="41"/>
      <c r="F161" s="42" t="e">
        <f t="shared" si="45"/>
        <v>#DIV/0!</v>
      </c>
      <c r="G161" s="41"/>
      <c r="H161" s="42" t="e">
        <f t="shared" si="47"/>
        <v>#DIV/0!</v>
      </c>
      <c r="I161" s="41"/>
      <c r="J161" s="42" t="e">
        <f t="shared" si="46"/>
        <v>#DIV/0!</v>
      </c>
      <c r="K161" s="41"/>
      <c r="L161" s="42" t="e">
        <f t="shared" si="48"/>
        <v>#DIV/0!</v>
      </c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24.75" hidden="1">
      <c r="A162" s="43" t="str">
        <f>'фонд начисленной заработной пла'!A162</f>
        <v>(наименование муниципального образования)</v>
      </c>
      <c r="B162" s="41"/>
      <c r="C162" s="41"/>
      <c r="D162" s="42" t="e">
        <f t="shared" si="44"/>
        <v>#DIV/0!</v>
      </c>
      <c r="E162" s="41"/>
      <c r="F162" s="42" t="e">
        <f t="shared" si="45"/>
        <v>#DIV/0!</v>
      </c>
      <c r="G162" s="41"/>
      <c r="H162" s="42" t="e">
        <f t="shared" si="47"/>
        <v>#DIV/0!</v>
      </c>
      <c r="I162" s="41"/>
      <c r="J162" s="42" t="e">
        <f t="shared" si="46"/>
        <v>#DIV/0!</v>
      </c>
      <c r="K162" s="41"/>
      <c r="L162" s="42" t="e">
        <f t="shared" si="48"/>
        <v>#DIV/0!</v>
      </c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94.5" hidden="1" customHeight="1">
      <c r="A163" s="67" t="s">
        <v>70</v>
      </c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"/>
    </row>
    <row r="164" spans="1:24" hidden="1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idden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idden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idden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</sheetData>
  <sheetProtection formatCells="0" formatColumns="0" formatRows="0" insertColumns="0" insertRows="0" insertHyperlinks="0" deleteRows="0" sort="0" autoFilter="0" pivotTables="0"/>
  <mergeCells count="11">
    <mergeCell ref="K1:L1"/>
    <mergeCell ref="A2:K2"/>
    <mergeCell ref="A3:K3"/>
    <mergeCell ref="C4:D4"/>
    <mergeCell ref="A163:K164"/>
    <mergeCell ref="K6:L6"/>
    <mergeCell ref="A6:A7"/>
    <mergeCell ref="C6:D6"/>
    <mergeCell ref="E6:F6"/>
    <mergeCell ref="G6:H6"/>
    <mergeCell ref="I6:J6"/>
  </mergeCells>
  <phoneticPr fontId="0" type="noConversion"/>
  <printOptions horizontalCentered="1" verticalCentered="1"/>
  <pageMargins left="0.31496062992125984" right="0.19685039370078741" top="0.27559055118110237" bottom="0.35433070866141736" header="0.19685039370078741" footer="0.19685039370078741"/>
  <pageSetup paperSize="9" scale="51" orientation="portrait" horizontalDpi="180" verticalDpi="180" r:id="rId1"/>
  <headerFooter>
    <oddFooter>&amp;C&amp;P&amp;R&amp;F</oddFooter>
  </headerFooter>
  <rowBreaks count="1" manualBreakCount="1">
    <brk id="84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W657"/>
  <sheetViews>
    <sheetView tabSelected="1" view="pageBreakPreview" zoomScaleNormal="100" zoomScaleSheetLayoutView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149" sqref="A149:XFD149"/>
    </sheetView>
  </sheetViews>
  <sheetFormatPr defaultRowHeight="15"/>
  <cols>
    <col min="1" max="1" width="39.7109375" customWidth="1"/>
    <col min="2" max="2" width="12.42578125" customWidth="1"/>
    <col min="3" max="3" width="12.5703125" customWidth="1"/>
    <col min="4" max="4" width="10.85546875" customWidth="1"/>
    <col min="5" max="5" width="12.85546875" customWidth="1"/>
    <col min="6" max="6" width="10.140625" customWidth="1"/>
    <col min="7" max="7" width="12" customWidth="1"/>
    <col min="8" max="8" width="10.85546875" customWidth="1"/>
    <col min="9" max="9" width="12.140625" customWidth="1"/>
    <col min="10" max="10" width="8.7109375" customWidth="1"/>
    <col min="11" max="11" width="13" customWidth="1"/>
    <col min="12" max="12" width="10.28515625" customWidth="1"/>
  </cols>
  <sheetData>
    <row r="1" spans="1:14">
      <c r="I1" s="76"/>
      <c r="J1" s="76"/>
      <c r="K1" s="76" t="s">
        <v>96</v>
      </c>
      <c r="L1" s="76"/>
    </row>
    <row r="2" spans="1:14" s="3" customFormat="1" ht="25.5" customHeight="1">
      <c r="A2" s="68" t="s">
        <v>58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4" s="3" customFormat="1" ht="18.75" customHeight="1">
      <c r="A3" s="68" t="s">
        <v>92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4" s="3" customFormat="1" ht="9.75" customHeight="1">
      <c r="A4" s="16"/>
      <c r="B4" s="16"/>
      <c r="C4" s="75" t="s">
        <v>56</v>
      </c>
      <c r="D4" s="75"/>
      <c r="E4" s="16"/>
      <c r="F4" s="16"/>
      <c r="G4" s="16"/>
      <c r="H4" s="16"/>
      <c r="I4" s="16"/>
      <c r="J4" s="16"/>
      <c r="K4" s="1"/>
      <c r="L4" s="1"/>
      <c r="M4" s="1"/>
      <c r="N4" s="1"/>
    </row>
    <row r="5" spans="1:14" s="3" customFormat="1" ht="9.75" customHeight="1">
      <c r="A5" s="16"/>
      <c r="B5" s="16"/>
      <c r="C5" s="54"/>
      <c r="D5" s="54"/>
      <c r="E5" s="16"/>
      <c r="F5" s="16"/>
      <c r="G5" s="16"/>
      <c r="H5" s="16"/>
      <c r="I5" s="16"/>
      <c r="J5" s="16"/>
      <c r="K5" s="1"/>
      <c r="L5" s="1"/>
      <c r="M5" s="1"/>
      <c r="N5" s="1"/>
    </row>
    <row r="6" spans="1:14" ht="34.5" customHeight="1">
      <c r="A6" s="72" t="s">
        <v>7</v>
      </c>
      <c r="B6" s="57" t="s">
        <v>64</v>
      </c>
      <c r="C6" s="73" t="s">
        <v>66</v>
      </c>
      <c r="D6" s="74"/>
      <c r="E6" s="70" t="s">
        <v>67</v>
      </c>
      <c r="F6" s="71"/>
      <c r="G6" s="70" t="s">
        <v>63</v>
      </c>
      <c r="H6" s="71"/>
      <c r="I6" s="70" t="s">
        <v>65</v>
      </c>
      <c r="J6" s="71"/>
      <c r="K6" s="70" t="s">
        <v>68</v>
      </c>
      <c r="L6" s="71"/>
    </row>
    <row r="7" spans="1:14" ht="42.75" customHeight="1">
      <c r="A7" s="72"/>
      <c r="B7" s="15" t="s">
        <v>59</v>
      </c>
      <c r="C7" s="15" t="s">
        <v>59</v>
      </c>
      <c r="D7" s="15" t="s">
        <v>10</v>
      </c>
      <c r="E7" s="15" t="s">
        <v>59</v>
      </c>
      <c r="F7" s="15" t="s">
        <v>10</v>
      </c>
      <c r="G7" s="15" t="s">
        <v>59</v>
      </c>
      <c r="H7" s="15" t="s">
        <v>10</v>
      </c>
      <c r="I7" s="15" t="s">
        <v>59</v>
      </c>
      <c r="J7" s="15" t="s">
        <v>10</v>
      </c>
      <c r="K7" s="15" t="s">
        <v>59</v>
      </c>
      <c r="L7" s="15" t="s">
        <v>10</v>
      </c>
    </row>
    <row r="8" spans="1:14" ht="20.25" customHeight="1">
      <c r="A8" s="51" t="s">
        <v>51</v>
      </c>
      <c r="B8" s="40">
        <f>ROUND(('фонд начисленной заработной пла'!B8/'среднесписочная численность'!B8/12)*1000,1)</f>
        <v>40200</v>
      </c>
      <c r="C8" s="40">
        <f>ROUND(('фонд начисленной заработной пла'!C8/'среднесписочная численность'!C8/12)*1000,1)</f>
        <v>43675.1</v>
      </c>
      <c r="D8" s="40">
        <f t="shared" ref="D8" si="0">ROUND(C8/B8*100,1)</f>
        <v>108.6</v>
      </c>
      <c r="E8" s="40">
        <f>ROUND(('фонд начисленной заработной пла'!E8/'среднесписочная численность'!E8/12)*1000,1)</f>
        <v>50177.599999999999</v>
      </c>
      <c r="F8" s="40">
        <f>ROUND(E8/C8*100,1)</f>
        <v>114.9</v>
      </c>
      <c r="G8" s="40">
        <f>ROUND(('фонд начисленной заработной пла'!G8/'среднесписочная численность'!G8/12)*1000,1)</f>
        <v>54308.9</v>
      </c>
      <c r="H8" s="40">
        <f t="shared" ref="H8" si="1">ROUND(G8/E8*100,1)</f>
        <v>108.2</v>
      </c>
      <c r="I8" s="40">
        <f>ROUND(('фонд начисленной заработной пла'!I8/'среднесписочная численность'!I8/12)*1000,1)</f>
        <v>58074.3</v>
      </c>
      <c r="J8" s="40">
        <f t="shared" ref="J8" si="2">ROUND(I8/G8*100,1)</f>
        <v>106.9</v>
      </c>
      <c r="K8" s="40">
        <f>ROUND(('фонд начисленной заработной пла'!K8/'среднесписочная численность'!K8/12)*1000,1)</f>
        <v>61686.5</v>
      </c>
      <c r="L8" s="40">
        <f t="shared" ref="L8" si="3">ROUND(K8/I8*100,1)</f>
        <v>106.2</v>
      </c>
    </row>
    <row r="9" spans="1:14" ht="15" customHeight="1">
      <c r="A9" s="7" t="s">
        <v>13</v>
      </c>
      <c r="B9" s="22">
        <f>B8-B10</f>
        <v>0</v>
      </c>
      <c r="C9" s="22">
        <f>C8-C10</f>
        <v>0</v>
      </c>
      <c r="D9" s="23">
        <f>D8-D10</f>
        <v>0</v>
      </c>
      <c r="E9" s="23">
        <f t="shared" ref="E9:L9" si="4">E8-E10</f>
        <v>0</v>
      </c>
      <c r="F9" s="23">
        <f t="shared" si="4"/>
        <v>0</v>
      </c>
      <c r="G9" s="20">
        <f t="shared" si="4"/>
        <v>0</v>
      </c>
      <c r="H9" s="20">
        <f t="shared" si="4"/>
        <v>0</v>
      </c>
      <c r="I9" s="20">
        <f t="shared" si="4"/>
        <v>0</v>
      </c>
      <c r="J9" s="20">
        <f t="shared" si="4"/>
        <v>0</v>
      </c>
      <c r="K9" s="20">
        <f t="shared" si="4"/>
        <v>0</v>
      </c>
      <c r="L9" s="20">
        <f t="shared" si="4"/>
        <v>0</v>
      </c>
    </row>
    <row r="10" spans="1:14" ht="13.5" customHeight="1">
      <c r="A10" s="7" t="s">
        <v>14</v>
      </c>
      <c r="B10" s="23">
        <f>ROUND(('фонд начисленной заработной пла'!B10/'среднесписочная численность'!B10/12)*1000,1)</f>
        <v>40200</v>
      </c>
      <c r="C10" s="23">
        <f>ROUND(('фонд начисленной заработной пла'!C10/'среднесписочная численность'!C10/12)*1000,1)</f>
        <v>43675.1</v>
      </c>
      <c r="D10" s="22">
        <f t="shared" ref="D10" si="5">ROUND(C10/B10*100,1)</f>
        <v>108.6</v>
      </c>
      <c r="E10" s="23">
        <f>ROUND(('фонд начисленной заработной пла'!E10/'среднесписочная численность'!E10/12)*1000,1)</f>
        <v>50177.599999999999</v>
      </c>
      <c r="F10" s="23">
        <f>ROUND(E10/C10*100,1)</f>
        <v>114.9</v>
      </c>
      <c r="G10" s="20">
        <f>ROUND(('фонд начисленной заработной пла'!G10/'среднесписочная численность'!G10/12)*1000,1)</f>
        <v>54308.9</v>
      </c>
      <c r="H10" s="20">
        <f t="shared" ref="H10" si="6">ROUND(G10/E10*100,1)</f>
        <v>108.2</v>
      </c>
      <c r="I10" s="20">
        <f>ROUND(('фонд начисленной заработной пла'!I10/'среднесписочная численность'!I10/12)*1000,1)</f>
        <v>58074.3</v>
      </c>
      <c r="J10" s="20">
        <f t="shared" ref="J10" si="7">ROUND(I10/G10*100,1)</f>
        <v>106.9</v>
      </c>
      <c r="K10" s="20">
        <f>ROUND(('фонд начисленной заработной пла'!K10/'среднесписочная численность'!K10/12)*1000,1)</f>
        <v>61686.5</v>
      </c>
      <c r="L10" s="20">
        <f t="shared" ref="L10" si="8">ROUND(K10/I10*100,1)</f>
        <v>106.2</v>
      </c>
    </row>
    <row r="11" spans="1:14" ht="14.25" customHeight="1">
      <c r="A11" s="7" t="s">
        <v>15</v>
      </c>
      <c r="B11" s="22">
        <f>B8-B12</f>
        <v>0</v>
      </c>
      <c r="C11" s="22">
        <f>C8-C12</f>
        <v>0</v>
      </c>
      <c r="D11" s="23">
        <f>D8-D12</f>
        <v>0</v>
      </c>
      <c r="E11" s="23">
        <f t="shared" ref="E11:L11" si="9">E8-E12</f>
        <v>0</v>
      </c>
      <c r="F11" s="23">
        <f t="shared" si="9"/>
        <v>0</v>
      </c>
      <c r="G11" s="20">
        <f t="shared" si="9"/>
        <v>0</v>
      </c>
      <c r="H11" s="20">
        <f t="shared" si="9"/>
        <v>0</v>
      </c>
      <c r="I11" s="20">
        <f>I8-I12</f>
        <v>0</v>
      </c>
      <c r="J11" s="20">
        <f t="shared" si="9"/>
        <v>0</v>
      </c>
      <c r="K11" s="20">
        <f t="shared" si="9"/>
        <v>0</v>
      </c>
      <c r="L11" s="20">
        <f t="shared" si="9"/>
        <v>0</v>
      </c>
    </row>
    <row r="12" spans="1:14" ht="12.75" customHeight="1">
      <c r="A12" s="7" t="s">
        <v>14</v>
      </c>
      <c r="B12" s="23">
        <f>ROUND(('фонд начисленной заработной пла'!B12/'среднесписочная численность'!B12/12)*1000,1)</f>
        <v>40200</v>
      </c>
      <c r="C12" s="23">
        <f>ROUND(('фонд начисленной заработной пла'!C12/'среднесписочная численность'!C12/12)*1000,1)</f>
        <v>43675.1</v>
      </c>
      <c r="D12" s="22">
        <f t="shared" ref="D12" si="10">ROUND(C12/B12*100,1)</f>
        <v>108.6</v>
      </c>
      <c r="E12" s="23">
        <f>ROUND(('фонд начисленной заработной пла'!E12/'среднесписочная численность'!E12/12)*1000,1)</f>
        <v>50177.599999999999</v>
      </c>
      <c r="F12" s="23">
        <f>ROUND(E12/C12*100,1)</f>
        <v>114.9</v>
      </c>
      <c r="G12" s="20">
        <f>ROUND(('фонд начисленной заработной пла'!G12/'среднесписочная численность'!G12/12)*1000,1)</f>
        <v>54308.9</v>
      </c>
      <c r="H12" s="20">
        <f t="shared" ref="H12" si="11">ROUND(G12/E12*100,1)</f>
        <v>108.2</v>
      </c>
      <c r="I12" s="20">
        <f>ROUND(('фонд начисленной заработной пла'!I12/'среднесписочная численность'!I12/12)*1000,1)</f>
        <v>58074.3</v>
      </c>
      <c r="J12" s="20">
        <f t="shared" ref="J12" si="12">ROUND(I12/G12*100,1)</f>
        <v>106.9</v>
      </c>
      <c r="K12" s="20">
        <f>ROUND(('фонд начисленной заработной пла'!K12/'среднесписочная численность'!K12/12)*1000,1)</f>
        <v>61686.5</v>
      </c>
      <c r="L12" s="20">
        <f t="shared" ref="L12" si="13">ROUND(K12/I12*100,1)</f>
        <v>106.2</v>
      </c>
    </row>
    <row r="13" spans="1:14" ht="15.75" customHeight="1">
      <c r="A13" s="7" t="s">
        <v>16</v>
      </c>
      <c r="B13" s="22">
        <f t="shared" ref="B13:L13" si="14">B125-B14</f>
        <v>0</v>
      </c>
      <c r="C13" s="22">
        <f t="shared" si="14"/>
        <v>0</v>
      </c>
      <c r="D13" s="23">
        <f t="shared" si="14"/>
        <v>0</v>
      </c>
      <c r="E13" s="23">
        <f t="shared" si="14"/>
        <v>0</v>
      </c>
      <c r="F13" s="23">
        <f t="shared" si="14"/>
        <v>0</v>
      </c>
      <c r="G13" s="20">
        <f t="shared" si="14"/>
        <v>0</v>
      </c>
      <c r="H13" s="20">
        <f t="shared" si="14"/>
        <v>0</v>
      </c>
      <c r="I13" s="20">
        <f t="shared" si="14"/>
        <v>0</v>
      </c>
      <c r="J13" s="20">
        <f t="shared" si="14"/>
        <v>0</v>
      </c>
      <c r="K13" s="20">
        <f t="shared" si="14"/>
        <v>0</v>
      </c>
      <c r="L13" s="20">
        <f t="shared" si="14"/>
        <v>0</v>
      </c>
    </row>
    <row r="14" spans="1:14" ht="15" customHeight="1">
      <c r="A14" s="7" t="s">
        <v>14</v>
      </c>
      <c r="B14" s="23">
        <f>ROUND(('фонд начисленной заработной пла'!B14/'среднесписочная численность'!B14/12)*1000,1)</f>
        <v>43633.4</v>
      </c>
      <c r="C14" s="23">
        <f>ROUND(('фонд начисленной заработной пла'!C14/'среднесписочная численность'!C14/12)*1000,1)</f>
        <v>34299</v>
      </c>
      <c r="D14" s="22">
        <f t="shared" ref="D14" si="15">ROUND(C14/B14*100,1)</f>
        <v>78.599999999999994</v>
      </c>
      <c r="E14" s="23">
        <f>ROUND(('фонд начисленной заработной пла'!E14/'среднесписочная численность'!E14/12)*1000,1)</f>
        <v>39512.800000000003</v>
      </c>
      <c r="F14" s="23">
        <f>ROUND(E14/C14*100,1)</f>
        <v>115.2</v>
      </c>
      <c r="G14" s="20">
        <f>ROUND(('фонд начисленной заработной пла'!G14/'среднесписочная численность'!G14/12)*1000,1)</f>
        <v>42759.3</v>
      </c>
      <c r="H14" s="20">
        <f t="shared" ref="H14" si="16">ROUND(G14/E14*100,1)</f>
        <v>108.2</v>
      </c>
      <c r="I14" s="20">
        <f>ROUND(('фонд начисленной заработной пла'!I14/'среднесписочная численность'!I14/12)*1000,1)</f>
        <v>45885.2</v>
      </c>
      <c r="J14" s="20">
        <f t="shared" ref="J14" si="17">ROUND(I14/G14*100,1)</f>
        <v>107.3</v>
      </c>
      <c r="K14" s="20">
        <f>ROUND(('фонд начисленной заработной пла'!K14/'среднесписочная численность'!K14/12)*1000,1)</f>
        <v>49008.2</v>
      </c>
      <c r="L14" s="20">
        <f t="shared" ref="L14" si="18">ROUND(K14/I14*100,1)</f>
        <v>106.8</v>
      </c>
    </row>
    <row r="15" spans="1:14" ht="27" customHeight="1">
      <c r="A15" s="52" t="s">
        <v>53</v>
      </c>
      <c r="B15" s="10"/>
      <c r="C15" s="10"/>
      <c r="D15" s="10"/>
      <c r="E15" s="10"/>
      <c r="F15" s="10"/>
      <c r="G15" s="11"/>
      <c r="H15" s="11"/>
      <c r="I15" s="11"/>
      <c r="J15" s="11"/>
      <c r="K15" s="11"/>
      <c r="L15" s="11"/>
    </row>
    <row r="16" spans="1:14" ht="27" customHeight="1">
      <c r="A16" s="32" t="s">
        <v>12</v>
      </c>
      <c r="B16" s="31">
        <f>ROUND(('фонд начисленной заработной пла'!B16/'среднесписочная численность'!B16/12)*1000,1)</f>
        <v>58981.7</v>
      </c>
      <c r="C16" s="31">
        <f>ROUND(('фонд начисленной заработной пла'!C16/'среднесписочная численность'!C16/12)*1000,1)</f>
        <v>73243.3</v>
      </c>
      <c r="D16" s="33">
        <f t="shared" ref="D16:D18" si="19">ROUND(C16/B16*100,1)</f>
        <v>124.2</v>
      </c>
      <c r="E16" s="31">
        <f>ROUND(('фонд начисленной заработной пла'!E16/'среднесписочная численность'!E16/12)*1000,1)</f>
        <v>80035.899999999994</v>
      </c>
      <c r="F16" s="33">
        <f t="shared" ref="F16:F23" si="20">ROUND(E16/C16*100,1)</f>
        <v>109.3</v>
      </c>
      <c r="G16" s="31">
        <f>ROUND(('фонд начисленной заработной пла'!G16/'среднесписочная численность'!G16/12)*1000,1)</f>
        <v>86153.3</v>
      </c>
      <c r="H16" s="33">
        <f t="shared" ref="H16:H18" si="21">ROUND(G16/E16*100,1)</f>
        <v>107.6</v>
      </c>
      <c r="I16" s="31">
        <f>ROUND(('фонд начисленной заработной пла'!I16/'среднесписочная численность'!I16/12)*1000,1)</f>
        <v>92069.9</v>
      </c>
      <c r="J16" s="33">
        <f t="shared" ref="J16:J18" si="22">ROUND(I16/G16*100,1)</f>
        <v>106.9</v>
      </c>
      <c r="K16" s="31">
        <f>ROUND(('фонд начисленной заработной пла'!K16/'среднесписочная численность'!K16/12)*1000,1)</f>
        <v>97787.4</v>
      </c>
      <c r="L16" s="33">
        <f t="shared" ref="L16:L18" si="23">ROUND(K16/I16*100,1)</f>
        <v>106.2</v>
      </c>
    </row>
    <row r="17" spans="1:12" ht="18" customHeight="1">
      <c r="A17" s="17" t="str">
        <f>'фонд начисленной заработной пла'!A17</f>
        <v>АО "Новая жизнь"</v>
      </c>
      <c r="B17" s="18">
        <f>ROUND(('фонд начисленной заработной пла'!B17/'среднесписочная численность'!B17/12)*1000,1)</f>
        <v>54410.400000000001</v>
      </c>
      <c r="C17" s="19">
        <f>ROUND(('фонд начисленной заработной пла'!C17/'среднесписочная численность'!C17/12)*1000,1)</f>
        <v>66825.2</v>
      </c>
      <c r="D17" s="20">
        <f t="shared" si="19"/>
        <v>122.8</v>
      </c>
      <c r="E17" s="19">
        <f>ROUND(('фонд начисленной заработной пла'!E17/'среднесписочная численность'!E17/12)*1000,1)</f>
        <v>72839.399999999994</v>
      </c>
      <c r="F17" s="20">
        <f t="shared" si="20"/>
        <v>109</v>
      </c>
      <c r="G17" s="19">
        <f>ROUND(('фонд начисленной заработной пла'!G17/'среднесписочная численность'!G17/12)*1000,1)</f>
        <v>78520.899999999994</v>
      </c>
      <c r="H17" s="20">
        <f t="shared" si="21"/>
        <v>107.8</v>
      </c>
      <c r="I17" s="19">
        <f>ROUND(('фонд начисленной заработной пла'!I17/'среднесписочная численность'!I17/12)*1000,1)</f>
        <v>84017.4</v>
      </c>
      <c r="J17" s="20">
        <f t="shared" si="22"/>
        <v>107</v>
      </c>
      <c r="K17" s="19">
        <f>ROUND(('фонд начисленной заработной пла'!K17/'среднесписочная численность'!K17/12)*1000,1)</f>
        <v>89058.4</v>
      </c>
      <c r="L17" s="20">
        <f t="shared" si="23"/>
        <v>106</v>
      </c>
    </row>
    <row r="18" spans="1:12" ht="15.75" customHeight="1">
      <c r="A18" s="17" t="str">
        <f>'фонд начисленной заработной пла'!A18</f>
        <v>СХПК "Комсомолец"</v>
      </c>
      <c r="B18" s="18">
        <f>ROUND(('фонд начисленной заработной пла'!B18/'среднесписочная численность'!B18/12)*1000,1)</f>
        <v>75638.899999999994</v>
      </c>
      <c r="C18" s="19">
        <f>ROUND(('фонд начисленной заработной пла'!C18/'среднесписочная численность'!C18/12)*1000,1)</f>
        <v>110806.1</v>
      </c>
      <c r="D18" s="20">
        <f t="shared" si="19"/>
        <v>146.5</v>
      </c>
      <c r="E18" s="19">
        <f>ROUND(('фонд начисленной заработной пла'!E18/'среднесписочная численность'!E18/12)*1000,1)</f>
        <v>120778.8</v>
      </c>
      <c r="F18" s="20">
        <f t="shared" si="20"/>
        <v>109</v>
      </c>
      <c r="G18" s="19">
        <f>ROUND(('фонд начисленной заработной пла'!G18/'среднесписочная численность'!G18/12)*1000,1)</f>
        <v>130199.5</v>
      </c>
      <c r="H18" s="20">
        <f t="shared" si="21"/>
        <v>107.8</v>
      </c>
      <c r="I18" s="19">
        <f>ROUND(('фонд начисленной заработной пла'!I18/'среднесписочная численность'!I18/12)*1000,1)</f>
        <v>139313.5</v>
      </c>
      <c r="J18" s="20">
        <f t="shared" si="22"/>
        <v>107</v>
      </c>
      <c r="K18" s="19">
        <f>ROUND(('фонд начисленной заработной пла'!K18/'среднесписочная численность'!K18/12)*1000,1)</f>
        <v>147950.9</v>
      </c>
      <c r="L18" s="20">
        <f t="shared" si="23"/>
        <v>106.2</v>
      </c>
    </row>
    <row r="19" spans="1:12" ht="15" customHeight="1">
      <c r="A19" s="17" t="str">
        <f>'фонд начисленной заработной пла'!A19</f>
        <v>прочие</v>
      </c>
      <c r="B19" s="18">
        <f>ROUND(('фонд начисленной заработной пла'!B19/'среднесписочная численность'!B19/12)*1000,1)</f>
        <v>56896.5</v>
      </c>
      <c r="C19" s="19">
        <f>ROUND(('фонд начисленной заработной пла'!C19/'среднесписочная численность'!C19/12)*1000,1)</f>
        <v>67624.100000000006</v>
      </c>
      <c r="D19" s="20">
        <f t="shared" ref="D19" si="24">ROUND(C19/B19*100,1)</f>
        <v>118.9</v>
      </c>
      <c r="E19" s="19">
        <f>ROUND(('фонд начисленной заработной пла'!E19/'среднесписочная численность'!E19/12)*1000,1)</f>
        <v>74011.3</v>
      </c>
      <c r="F19" s="20">
        <f t="shared" si="20"/>
        <v>109.4</v>
      </c>
      <c r="G19" s="19">
        <f>ROUND(('фонд начисленной заработной пла'!G19/'среднесписочная численность'!G19/12)*1000,1)</f>
        <v>79596</v>
      </c>
      <c r="H19" s="20">
        <f t="shared" ref="H19" si="25">ROUND(G19/E19*100,1)</f>
        <v>107.5</v>
      </c>
      <c r="I19" s="19">
        <f>ROUND(('фонд начисленной заработной пла'!I19/'среднесписочная численность'!I19/12)*1000,1)</f>
        <v>84996.6</v>
      </c>
      <c r="J19" s="20">
        <f t="shared" ref="J19" si="26">ROUND(I19/G19*100,1)</f>
        <v>106.8</v>
      </c>
      <c r="K19" s="19">
        <f>ROUND(('фонд начисленной заработной пла'!K19/'среднесписочная численность'!K19/12)*1000,1)</f>
        <v>90330.4</v>
      </c>
      <c r="L19" s="20">
        <f t="shared" ref="L19" si="27">ROUND(K19/I19*100,1)</f>
        <v>106.3</v>
      </c>
    </row>
    <row r="20" spans="1:12" ht="17.25" hidden="1" customHeight="1">
      <c r="A20" s="32" t="s">
        <v>0</v>
      </c>
      <c r="B20" s="31" t="e">
        <f>ROUND(('фонд начисленной заработной пла'!B20/'среднесписочная численность'!B20/12)*1000,1)</f>
        <v>#DIV/0!</v>
      </c>
      <c r="C20" s="31" t="e">
        <f>ROUND(('фонд начисленной заработной пла'!C20/'среднесписочная численность'!C20/12)*1000,1)</f>
        <v>#DIV/0!</v>
      </c>
      <c r="D20" s="33" t="e">
        <f t="shared" ref="D20:D22" si="28">ROUND(C20/B20*100,1)</f>
        <v>#DIV/0!</v>
      </c>
      <c r="E20" s="31" t="e">
        <f>ROUND(('фонд начисленной заработной пла'!E20/'среднесписочная численность'!E20/12)*1000,1)</f>
        <v>#DIV/0!</v>
      </c>
      <c r="F20" s="33" t="e">
        <f t="shared" si="20"/>
        <v>#DIV/0!</v>
      </c>
      <c r="G20" s="31" t="e">
        <f>ROUND(('фонд начисленной заработной пла'!G20/'среднесписочная численность'!G20/12)*1000,1)</f>
        <v>#DIV/0!</v>
      </c>
      <c r="H20" s="33" t="e">
        <f t="shared" ref="H20:H22" si="29">ROUND(G20/E20*100,1)</f>
        <v>#DIV/0!</v>
      </c>
      <c r="I20" s="31" t="e">
        <f>ROUND(('фонд начисленной заработной пла'!I20/'среднесписочная численность'!I20/12)*1000,1)</f>
        <v>#DIV/0!</v>
      </c>
      <c r="J20" s="33" t="e">
        <f t="shared" ref="J20:J22" si="30">ROUND(I20/G20*100,1)</f>
        <v>#DIV/0!</v>
      </c>
      <c r="K20" s="31" t="e">
        <f>ROUND(('фонд начисленной заработной пла'!K20/'среднесписочная численность'!K20/12)*1000,1)</f>
        <v>#DIV/0!</v>
      </c>
      <c r="L20" s="33" t="e">
        <f t="shared" ref="L20:L22" si="31">ROUND(K20/I20*100,1)</f>
        <v>#DIV/0!</v>
      </c>
    </row>
    <row r="21" spans="1:12" ht="18" hidden="1" customHeight="1">
      <c r="A21" s="17" t="str">
        <f>'фонд начисленной заработной пла'!A21</f>
        <v>(наименование предприятия, организации)</v>
      </c>
      <c r="B21" s="19" t="e">
        <f>ROUND(('фонд начисленной заработной пла'!B21/'среднесписочная численность'!B21/12)*1000,1)</f>
        <v>#DIV/0!</v>
      </c>
      <c r="C21" s="19" t="e">
        <f>ROUND(('фонд начисленной заработной пла'!C21/'среднесписочная численность'!C21/12)*1000,1)</f>
        <v>#DIV/0!</v>
      </c>
      <c r="D21" s="20" t="e">
        <f t="shared" si="28"/>
        <v>#DIV/0!</v>
      </c>
      <c r="E21" s="19" t="e">
        <f>ROUND(('фонд начисленной заработной пла'!E21/'среднесписочная численность'!E21/12)*1000,1)</f>
        <v>#DIV/0!</v>
      </c>
      <c r="F21" s="20" t="e">
        <f t="shared" si="20"/>
        <v>#DIV/0!</v>
      </c>
      <c r="G21" s="19" t="e">
        <f>ROUND(('фонд начисленной заработной пла'!G21/'среднесписочная численность'!G21/12)*1000,1)</f>
        <v>#DIV/0!</v>
      </c>
      <c r="H21" s="20" t="e">
        <f t="shared" si="29"/>
        <v>#DIV/0!</v>
      </c>
      <c r="I21" s="19" t="e">
        <f>ROUND(('фонд начисленной заработной пла'!I21/'среднесписочная численность'!I21/12)*1000,1)</f>
        <v>#DIV/0!</v>
      </c>
      <c r="J21" s="20" t="e">
        <f t="shared" si="30"/>
        <v>#DIV/0!</v>
      </c>
      <c r="K21" s="19" t="e">
        <f>ROUND(('фонд начисленной заработной пла'!K21/'среднесписочная численность'!K21/12)*1000,1)</f>
        <v>#DIV/0!</v>
      </c>
      <c r="L21" s="20" t="e">
        <f t="shared" si="31"/>
        <v>#DIV/0!</v>
      </c>
    </row>
    <row r="22" spans="1:12" ht="18" hidden="1" customHeight="1">
      <c r="A22" s="17" t="str">
        <f>'фонд начисленной заработной пла'!A22</f>
        <v>(наименование предприятия, организации)</v>
      </c>
      <c r="B22" s="19" t="e">
        <f>ROUND(('фонд начисленной заработной пла'!B22/'среднесписочная численность'!B22/12)*1000,1)</f>
        <v>#DIV/0!</v>
      </c>
      <c r="C22" s="19" t="e">
        <f>ROUND(('фонд начисленной заработной пла'!C22/'среднесписочная численность'!C22/12)*1000,1)</f>
        <v>#DIV/0!</v>
      </c>
      <c r="D22" s="20" t="e">
        <f t="shared" si="28"/>
        <v>#DIV/0!</v>
      </c>
      <c r="E22" s="19" t="e">
        <f>ROUND(('фонд начисленной заработной пла'!E22/'среднесписочная численность'!E22/12)*1000,1)</f>
        <v>#DIV/0!</v>
      </c>
      <c r="F22" s="20" t="e">
        <f t="shared" si="20"/>
        <v>#DIV/0!</v>
      </c>
      <c r="G22" s="19" t="e">
        <f>ROUND(('фонд начисленной заработной пла'!G22/'среднесписочная численность'!G22/12)*1000,1)</f>
        <v>#DIV/0!</v>
      </c>
      <c r="H22" s="20" t="e">
        <f t="shared" si="29"/>
        <v>#DIV/0!</v>
      </c>
      <c r="I22" s="19" t="e">
        <f>ROUND(('фонд начисленной заработной пла'!I22/'среднесписочная численность'!I22/12)*1000,1)</f>
        <v>#DIV/0!</v>
      </c>
      <c r="J22" s="20" t="e">
        <f t="shared" si="30"/>
        <v>#DIV/0!</v>
      </c>
      <c r="K22" s="19" t="e">
        <f>ROUND(('фонд начисленной заработной пла'!K22/'среднесписочная численность'!K22/12)*1000,1)</f>
        <v>#DIV/0!</v>
      </c>
      <c r="L22" s="20" t="e">
        <f t="shared" si="31"/>
        <v>#DIV/0!</v>
      </c>
    </row>
    <row r="23" spans="1:12" ht="15.75" customHeight="1">
      <c r="A23" s="32" t="s">
        <v>1</v>
      </c>
      <c r="B23" s="34">
        <f>ROUND(('фонд начисленной заработной пла'!B23/'среднесписочная численность'!B23/12)*1000,1)</f>
        <v>34033.699999999997</v>
      </c>
      <c r="C23" s="34">
        <f>ROUND(('фонд начисленной заработной пла'!C23/'среднесписочная численность'!C23/12)*1000,1)</f>
        <v>36421.300000000003</v>
      </c>
      <c r="D23" s="33">
        <f t="shared" ref="D23" si="32">ROUND(C23/B23*100,1)</f>
        <v>107</v>
      </c>
      <c r="E23" s="35">
        <f>ROUND(('фонд начисленной заработной пла'!E23/'среднесписочная численность'!E23/12)*1000,1)</f>
        <v>41151</v>
      </c>
      <c r="F23" s="33">
        <f t="shared" si="20"/>
        <v>113</v>
      </c>
      <c r="G23" s="35">
        <f>ROUND(('фонд начисленной заработной пла'!G23/'среднесписочная численность'!G23/12)*1000,1)</f>
        <v>44440.1</v>
      </c>
      <c r="H23" s="33">
        <f t="shared" ref="H23" si="33">ROUND(G23/E23*100,1)</f>
        <v>108</v>
      </c>
      <c r="I23" s="35">
        <f>ROUND(('фонд начисленной заработной пла'!I23/'среднесписочная численность'!I23/12)*1000,1)</f>
        <v>47550.9</v>
      </c>
      <c r="J23" s="33">
        <f t="shared" ref="J23" si="34">ROUND(I23/G23*100,1)</f>
        <v>107</v>
      </c>
      <c r="K23" s="34">
        <f>ROUND(('фонд начисленной заработной пла'!K23/'среднесписочная численность'!K23/12)*1000,1)</f>
        <v>50400.6</v>
      </c>
      <c r="L23" s="33">
        <f t="shared" ref="L23" si="35">ROUND(K23/I23*100,1)</f>
        <v>106</v>
      </c>
    </row>
    <row r="24" spans="1:12" ht="15" customHeight="1">
      <c r="A24" s="12" t="s">
        <v>2</v>
      </c>
      <c r="B24" s="13"/>
      <c r="C24" s="14"/>
      <c r="D24" s="8"/>
      <c r="E24" s="14"/>
      <c r="F24" s="8"/>
      <c r="G24" s="14"/>
      <c r="H24" s="8"/>
      <c r="I24" s="14"/>
      <c r="J24" s="8"/>
      <c r="K24" s="14"/>
      <c r="L24" s="8"/>
    </row>
    <row r="25" spans="1:12" ht="15" customHeight="1">
      <c r="A25" s="26" t="s">
        <v>17</v>
      </c>
      <c r="B25" s="27">
        <f>ROUND(('фонд начисленной заработной пла'!B25/'среднесписочная численность'!B25/12)*1000,1)</f>
        <v>34033.699999999997</v>
      </c>
      <c r="C25" s="27">
        <f>ROUND(('фонд начисленной заработной пла'!C25/'среднесписочная численность'!C25/12)*1000,1)</f>
        <v>36421.300000000003</v>
      </c>
      <c r="D25" s="28">
        <f t="shared" ref="D25:D27" si="36">ROUND(C25/B25*100,1)</f>
        <v>107</v>
      </c>
      <c r="E25" s="30">
        <f>ROUND(('фонд начисленной заработной пла'!E25/'среднесписочная численность'!E25/12)*1000,1)</f>
        <v>41151</v>
      </c>
      <c r="F25" s="28">
        <f t="shared" ref="F25:F56" si="37">ROUND(E25/C25*100,1)</f>
        <v>113</v>
      </c>
      <c r="G25" s="30">
        <f>ROUND(('фонд начисленной заработной пла'!G25/'среднесписочная численность'!G25/12)*1000,1)</f>
        <v>44440.1</v>
      </c>
      <c r="H25" s="28">
        <f t="shared" ref="H25:H27" si="38">ROUND(G25/E25*100,1)</f>
        <v>108</v>
      </c>
      <c r="I25" s="30">
        <f>ROUND(('фонд начисленной заработной пла'!I25/'среднесписочная численность'!I25/12)*1000,1)</f>
        <v>47550.9</v>
      </c>
      <c r="J25" s="28">
        <f t="shared" ref="J25:J27" si="39">ROUND(I25/G25*100,1)</f>
        <v>107</v>
      </c>
      <c r="K25" s="30">
        <f>ROUND(('фонд начисленной заработной пла'!K25/'среднесписочная численность'!K25/12)*1000,1)</f>
        <v>50400.6</v>
      </c>
      <c r="L25" s="28">
        <f t="shared" ref="L25:L27" si="40">ROUND(K25/I25*100,1)</f>
        <v>106</v>
      </c>
    </row>
    <row r="26" spans="1:12" ht="14.25" customHeight="1">
      <c r="A26" s="17" t="str">
        <f>'фонд начисленной заработной пла'!A26</f>
        <v>ООО "Ваш хлеб"</v>
      </c>
      <c r="B26" s="18">
        <f>ROUND(('фонд начисленной заработной пла'!B26/'среднесписочная численность'!B26/12)*1000,1)</f>
        <v>34033.699999999997</v>
      </c>
      <c r="C26" s="19">
        <f>ROUND(('фонд начисленной заработной пла'!C26/'среднесписочная численность'!C26/12)*1000,1)</f>
        <v>36644.199999999997</v>
      </c>
      <c r="D26" s="20">
        <f t="shared" si="36"/>
        <v>107.7</v>
      </c>
      <c r="E26" s="19">
        <f>ROUND(('фонд начисленной заработной пла'!E26/'среднесписочная численность'!E26/12)*1000,1)</f>
        <v>41369.9</v>
      </c>
      <c r="F26" s="20">
        <f t="shared" si="37"/>
        <v>112.9</v>
      </c>
      <c r="G26" s="19">
        <f>ROUND(('фонд начисленной заработной пла'!G26/'среднесписочная численность'!G26/12)*1000,1)</f>
        <v>44679.5</v>
      </c>
      <c r="H26" s="20">
        <f t="shared" si="38"/>
        <v>108</v>
      </c>
      <c r="I26" s="19">
        <f>ROUND(('фонд начисленной заработной пла'!I26/'среднесписочная численность'!I26/12)*1000,1)</f>
        <v>47807</v>
      </c>
      <c r="J26" s="20">
        <f t="shared" si="39"/>
        <v>107</v>
      </c>
      <c r="K26" s="19">
        <f>ROUND(('фонд начисленной заработной пла'!K26/'среднесписочная численность'!K26/12)*1000,1)</f>
        <v>50675.5</v>
      </c>
      <c r="L26" s="20">
        <f t="shared" si="40"/>
        <v>106</v>
      </c>
    </row>
    <row r="27" spans="1:12" ht="14.25" customHeight="1">
      <c r="A27" s="17" t="str">
        <f>'фонд начисленной заработной пла'!A27</f>
        <v>прочие</v>
      </c>
      <c r="B27" s="19" t="e">
        <f>ROUND(('фонд начисленной заработной пла'!B27/'среднесписочная численность'!B27/12)*1000,1)</f>
        <v>#DIV/0!</v>
      </c>
      <c r="C27" s="19">
        <f>ROUND(('фонд начисленной заработной пла'!C27/'среднесписочная численность'!C27/12)*1000,1)</f>
        <v>31296.400000000001</v>
      </c>
      <c r="D27" s="20" t="e">
        <f t="shared" si="36"/>
        <v>#DIV/0!</v>
      </c>
      <c r="E27" s="19">
        <f>ROUND(('фонд начисленной заработной пла'!E27/'среднесписочная численность'!E27/12)*1000,1)</f>
        <v>36022.6</v>
      </c>
      <c r="F27" s="20">
        <f t="shared" si="37"/>
        <v>115.1</v>
      </c>
      <c r="G27" s="19">
        <f>ROUND(('фонд начисленной заработной пла'!G27/'среднесписочная численность'!G27/12)*1000,1)</f>
        <v>38832.1</v>
      </c>
      <c r="H27" s="20">
        <f t="shared" si="38"/>
        <v>107.8</v>
      </c>
      <c r="I27" s="19">
        <f>ROUND(('фонд начисленной заработной пла'!I27/'среднесписочная численность'!I27/12)*1000,1)</f>
        <v>41550</v>
      </c>
      <c r="J27" s="20">
        <f t="shared" si="39"/>
        <v>107</v>
      </c>
      <c r="K27" s="19">
        <f>ROUND(('фонд начисленной заработной пла'!K27/'среднесписочная численность'!K27/12)*1000,1)</f>
        <v>43960.7</v>
      </c>
      <c r="L27" s="20">
        <f t="shared" si="40"/>
        <v>105.8</v>
      </c>
    </row>
    <row r="28" spans="1:12" ht="18" hidden="1" customHeight="1">
      <c r="A28" s="26" t="s">
        <v>18</v>
      </c>
      <c r="B28" s="27" t="e">
        <f>ROUND(('фонд начисленной заработной пла'!B28/'среднесписочная численность'!B28/12)*1000,1)</f>
        <v>#DIV/0!</v>
      </c>
      <c r="C28" s="30" t="e">
        <f>ROUND(('фонд начисленной заработной пла'!C28/'среднесписочная численность'!C28/12)*1000,1)</f>
        <v>#DIV/0!</v>
      </c>
      <c r="D28" s="28" t="e">
        <f t="shared" ref="D28:D89" si="41">ROUND(C28/B28*100,1)</f>
        <v>#DIV/0!</v>
      </c>
      <c r="E28" s="30" t="e">
        <f>ROUND(('фонд начисленной заработной пла'!E28/'среднесписочная численность'!E28/12)*1000,1)</f>
        <v>#DIV/0!</v>
      </c>
      <c r="F28" s="28" t="e">
        <f t="shared" si="37"/>
        <v>#DIV/0!</v>
      </c>
      <c r="G28" s="30" t="e">
        <f>ROUND(('фонд начисленной заработной пла'!G28/'среднесписочная численность'!G28/12)*1000,1)</f>
        <v>#DIV/0!</v>
      </c>
      <c r="H28" s="28" t="e">
        <f t="shared" ref="H28:H30" si="42">ROUND(G28/E28*100,1)</f>
        <v>#DIV/0!</v>
      </c>
      <c r="I28" s="30" t="e">
        <f>ROUND(('фонд начисленной заработной пла'!I28/'среднесписочная численность'!I28/12)*1000,1)</f>
        <v>#DIV/0!</v>
      </c>
      <c r="J28" s="28" t="e">
        <f t="shared" ref="J28:J30" si="43">ROUND(I28/G28*100,1)</f>
        <v>#DIV/0!</v>
      </c>
      <c r="K28" s="30" t="e">
        <f>ROUND(('фонд начисленной заработной пла'!K28/'среднесписочная численность'!K28/12)*1000,1)</f>
        <v>#DIV/0!</v>
      </c>
      <c r="L28" s="28" t="e">
        <f t="shared" ref="L28:L30" si="44">ROUND(K28/I28*100,1)</f>
        <v>#DIV/0!</v>
      </c>
    </row>
    <row r="29" spans="1:12" ht="15" hidden="1" customHeight="1">
      <c r="A29" s="17" t="str">
        <f>'фонд начисленной заработной пла'!A29</f>
        <v>(наименование предприятия, организации)</v>
      </c>
      <c r="B29" s="19" t="e">
        <f>ROUND(('фонд начисленной заработной пла'!B29/'среднесписочная численность'!B29/12)*1000,1)</f>
        <v>#DIV/0!</v>
      </c>
      <c r="C29" s="19" t="e">
        <f>ROUND(('фонд начисленной заработной пла'!C29/'среднесписочная численность'!C29/12)*1000,1)</f>
        <v>#DIV/0!</v>
      </c>
      <c r="D29" s="20" t="e">
        <f t="shared" si="41"/>
        <v>#DIV/0!</v>
      </c>
      <c r="E29" s="19" t="e">
        <f>ROUND(('фонд начисленной заработной пла'!E29/'среднесписочная численность'!E29/12)*1000,1)</f>
        <v>#DIV/0!</v>
      </c>
      <c r="F29" s="20" t="e">
        <f t="shared" si="37"/>
        <v>#DIV/0!</v>
      </c>
      <c r="G29" s="19" t="e">
        <f>ROUND(('фонд начисленной заработной пла'!G29/'среднесписочная численность'!G29/12)*1000,1)</f>
        <v>#DIV/0!</v>
      </c>
      <c r="H29" s="20" t="e">
        <f t="shared" si="42"/>
        <v>#DIV/0!</v>
      </c>
      <c r="I29" s="19" t="e">
        <f>ROUND(('фонд начисленной заработной пла'!I29/'среднесписочная численность'!I29/12)*1000,1)</f>
        <v>#DIV/0!</v>
      </c>
      <c r="J29" s="20" t="e">
        <f t="shared" si="43"/>
        <v>#DIV/0!</v>
      </c>
      <c r="K29" s="19" t="e">
        <f>ROUND(('фонд начисленной заработной пла'!K29/'среднесписочная численность'!K29/12)*1000,1)</f>
        <v>#DIV/0!</v>
      </c>
      <c r="L29" s="20" t="e">
        <f t="shared" si="44"/>
        <v>#DIV/0!</v>
      </c>
    </row>
    <row r="30" spans="1:12" ht="18" hidden="1" customHeight="1">
      <c r="A30" s="17" t="str">
        <f>'фонд начисленной заработной пла'!A30</f>
        <v>(наименование предприятия, организации)</v>
      </c>
      <c r="B30" s="19" t="e">
        <f>ROUND(('фонд начисленной заработной пла'!B30/'среднесписочная численность'!B30/12)*1000,1)</f>
        <v>#DIV/0!</v>
      </c>
      <c r="C30" s="19" t="e">
        <f>ROUND(('фонд начисленной заработной пла'!C30/'среднесписочная численность'!C30/12)*1000,1)</f>
        <v>#DIV/0!</v>
      </c>
      <c r="D30" s="20" t="e">
        <f t="shared" si="41"/>
        <v>#DIV/0!</v>
      </c>
      <c r="E30" s="19" t="e">
        <f>ROUND(('фонд начисленной заработной пла'!E30/'среднесписочная численность'!E30/12)*1000,1)</f>
        <v>#DIV/0!</v>
      </c>
      <c r="F30" s="20" t="e">
        <f t="shared" si="37"/>
        <v>#DIV/0!</v>
      </c>
      <c r="G30" s="19" t="e">
        <f>ROUND(('фонд начисленной заработной пла'!G30/'среднесписочная численность'!G30/12)*1000,1)</f>
        <v>#DIV/0!</v>
      </c>
      <c r="H30" s="20" t="e">
        <f t="shared" si="42"/>
        <v>#DIV/0!</v>
      </c>
      <c r="I30" s="19" t="e">
        <f>ROUND(('фонд начисленной заработной пла'!I30/'среднесписочная численность'!I30/12)*1000,1)</f>
        <v>#DIV/0!</v>
      </c>
      <c r="J30" s="20" t="e">
        <f t="shared" si="43"/>
        <v>#DIV/0!</v>
      </c>
      <c r="K30" s="19" t="e">
        <f>ROUND(('фонд начисленной заработной пла'!K30/'среднесписочная численность'!K30/12)*1000,1)</f>
        <v>#DIV/0!</v>
      </c>
      <c r="L30" s="20" t="e">
        <f t="shared" si="44"/>
        <v>#DIV/0!</v>
      </c>
    </row>
    <row r="31" spans="1:12" ht="18" hidden="1" customHeight="1">
      <c r="A31" s="26" t="s">
        <v>19</v>
      </c>
      <c r="B31" s="27" t="e">
        <f>ROUND(('фонд начисленной заработной пла'!B31/'среднесписочная численность'!B31/12)*1000,1)</f>
        <v>#DIV/0!</v>
      </c>
      <c r="C31" s="27" t="e">
        <f>ROUND(('фонд начисленной заработной пла'!C31/'среднесписочная численность'!C31/12)*1000,1)</f>
        <v>#DIV/0!</v>
      </c>
      <c r="D31" s="28" t="e">
        <f t="shared" si="41"/>
        <v>#DIV/0!</v>
      </c>
      <c r="E31" s="30" t="e">
        <f>ROUND(('фонд начисленной заработной пла'!E31/'среднесписочная численность'!E31/12)*1000,1)</f>
        <v>#DIV/0!</v>
      </c>
      <c r="F31" s="28" t="e">
        <f t="shared" si="37"/>
        <v>#DIV/0!</v>
      </c>
      <c r="G31" s="30" t="e">
        <f>ROUND(('фонд начисленной заработной пла'!G31/'среднесписочная численность'!G31/12)*1000,1)</f>
        <v>#DIV/0!</v>
      </c>
      <c r="H31" s="28" t="e">
        <f t="shared" ref="H31:H33" si="45">ROUND(G31/E31*100,1)</f>
        <v>#DIV/0!</v>
      </c>
      <c r="I31" s="30" t="e">
        <f>ROUND(('фонд начисленной заработной пла'!I31/'среднесписочная численность'!I31/12)*1000,1)</f>
        <v>#DIV/0!</v>
      </c>
      <c r="J31" s="28" t="e">
        <f t="shared" ref="J31:J33" si="46">ROUND(I31/G31*100,1)</f>
        <v>#DIV/0!</v>
      </c>
      <c r="K31" s="27" t="e">
        <f>ROUND(('фонд начисленной заработной пла'!K31/'среднесписочная численность'!K31/12)*1000,1)</f>
        <v>#DIV/0!</v>
      </c>
      <c r="L31" s="28" t="e">
        <f t="shared" ref="L31:L33" si="47">ROUND(K31/I31*100,1)</f>
        <v>#DIV/0!</v>
      </c>
    </row>
    <row r="32" spans="1:12" ht="18.75" hidden="1" customHeight="1">
      <c r="A32" s="17" t="str">
        <f>'фонд начисленной заработной пла'!A32</f>
        <v>(наименование предприятия, организации)</v>
      </c>
      <c r="B32" s="19" t="e">
        <f>ROUND(('фонд начисленной заработной пла'!B32/'среднесписочная численность'!B32/12)*1000,1)</f>
        <v>#DIV/0!</v>
      </c>
      <c r="C32" s="19" t="e">
        <f>ROUND(('фонд начисленной заработной пла'!C32/'среднесписочная численность'!C32/12)*1000,1)</f>
        <v>#DIV/0!</v>
      </c>
      <c r="D32" s="20" t="e">
        <f t="shared" si="41"/>
        <v>#DIV/0!</v>
      </c>
      <c r="E32" s="19" t="e">
        <f>ROUND(('фонд начисленной заработной пла'!E32/'среднесписочная численность'!E32/12)*1000,1)</f>
        <v>#DIV/0!</v>
      </c>
      <c r="F32" s="20" t="e">
        <f t="shared" si="37"/>
        <v>#DIV/0!</v>
      </c>
      <c r="G32" s="19" t="e">
        <f>ROUND(('фонд начисленной заработной пла'!G32/'среднесписочная численность'!G32/12)*1000,1)</f>
        <v>#DIV/0!</v>
      </c>
      <c r="H32" s="20" t="e">
        <f t="shared" si="45"/>
        <v>#DIV/0!</v>
      </c>
      <c r="I32" s="19" t="e">
        <f>ROUND(('фонд начисленной заработной пла'!I32/'среднесписочная численность'!I32/12)*1000,1)</f>
        <v>#DIV/0!</v>
      </c>
      <c r="J32" s="20" t="e">
        <f t="shared" si="46"/>
        <v>#DIV/0!</v>
      </c>
      <c r="K32" s="19" t="e">
        <f>ROUND(('фонд начисленной заработной пла'!K32/'среднесписочная численность'!K32/12)*1000,1)</f>
        <v>#DIV/0!</v>
      </c>
      <c r="L32" s="20" t="e">
        <f t="shared" si="47"/>
        <v>#DIV/0!</v>
      </c>
    </row>
    <row r="33" spans="1:23" ht="18.75" hidden="1" customHeight="1">
      <c r="A33" s="17" t="str">
        <f>'фонд начисленной заработной пла'!A33</f>
        <v>(наименование предприятия, организации)</v>
      </c>
      <c r="B33" s="19" t="e">
        <f>ROUND(('фонд начисленной заработной пла'!B33/'среднесписочная численность'!B33/12)*1000,1)</f>
        <v>#DIV/0!</v>
      </c>
      <c r="C33" s="19" t="e">
        <f>ROUND(('фонд начисленной заработной пла'!C33/'среднесписочная численность'!C33/12)*1000,1)</f>
        <v>#DIV/0!</v>
      </c>
      <c r="D33" s="20" t="e">
        <f t="shared" si="41"/>
        <v>#DIV/0!</v>
      </c>
      <c r="E33" s="19" t="e">
        <f>ROUND(('фонд начисленной заработной пла'!E33/'среднесписочная численность'!E33/12)*1000,1)</f>
        <v>#DIV/0!</v>
      </c>
      <c r="F33" s="20" t="e">
        <f t="shared" si="37"/>
        <v>#DIV/0!</v>
      </c>
      <c r="G33" s="19" t="e">
        <f>ROUND(('фонд начисленной заработной пла'!G33/'среднесписочная численность'!G33/12)*1000,1)</f>
        <v>#DIV/0!</v>
      </c>
      <c r="H33" s="20" t="e">
        <f t="shared" si="45"/>
        <v>#DIV/0!</v>
      </c>
      <c r="I33" s="19" t="e">
        <f>ROUND(('фонд начисленной заработной пла'!I33/'среднесписочная численность'!I33/12)*1000,1)</f>
        <v>#DIV/0!</v>
      </c>
      <c r="J33" s="20" t="e">
        <f t="shared" si="46"/>
        <v>#DIV/0!</v>
      </c>
      <c r="K33" s="19" t="e">
        <f>ROUND(('фонд начисленной заработной пла'!K33/'среднесписочная численность'!K33/12)*1000,1)</f>
        <v>#DIV/0!</v>
      </c>
      <c r="L33" s="20" t="e">
        <f t="shared" si="47"/>
        <v>#DIV/0!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idden="1">
      <c r="A34" s="26" t="s">
        <v>20</v>
      </c>
      <c r="B34" s="27" t="e">
        <f>ROUND(('фонд начисленной заработной пла'!B34/'среднесписочная численность'!B34/12)*1000,1)</f>
        <v>#DIV/0!</v>
      </c>
      <c r="C34" s="27" t="e">
        <f>ROUND(('фонд начисленной заработной пла'!C34/'среднесписочная численность'!C34/12)*1000,1)</f>
        <v>#DIV/0!</v>
      </c>
      <c r="D34" s="28" t="e">
        <f t="shared" si="41"/>
        <v>#DIV/0!</v>
      </c>
      <c r="E34" s="30" t="e">
        <f>ROUND(('фонд начисленной заработной пла'!E34/'среднесписочная численность'!E34/12)*1000,1)</f>
        <v>#DIV/0!</v>
      </c>
      <c r="F34" s="28" t="e">
        <f t="shared" si="37"/>
        <v>#DIV/0!</v>
      </c>
      <c r="G34" s="30" t="e">
        <f>ROUND(('фонд начисленной заработной пла'!G34/'среднесписочная численность'!G34/12)*1000,1)</f>
        <v>#DIV/0!</v>
      </c>
      <c r="H34" s="28" t="e">
        <f t="shared" ref="H34:H95" si="48">ROUND(G34/E34*100,1)</f>
        <v>#DIV/0!</v>
      </c>
      <c r="I34" s="30" t="e">
        <f>ROUND(('фонд начисленной заработной пла'!I34/'среднесписочная численность'!I34/12)*1000,1)</f>
        <v>#DIV/0!</v>
      </c>
      <c r="J34" s="28" t="e">
        <f t="shared" ref="J34:J95" si="49">ROUND(I34/G34*100,1)</f>
        <v>#DIV/0!</v>
      </c>
      <c r="K34" s="30" t="e">
        <f>ROUND(('фонд начисленной заработной пла'!K34/'среднесписочная численность'!K34/12)*1000,1)</f>
        <v>#DIV/0!</v>
      </c>
      <c r="L34" s="28" t="e">
        <f t="shared" ref="L34:L95" si="50">ROUND(K34/I34*100,1)</f>
        <v>#DIV/0!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15.75" hidden="1" customHeight="1">
      <c r="A35" s="17" t="str">
        <f>'фонд начисленной заработной пла'!A35</f>
        <v>(наименование предприятия, организации)</v>
      </c>
      <c r="B35" s="19" t="e">
        <f>ROUND(('фонд начисленной заработной пла'!B35/'среднесписочная численность'!B35/12)*1000,1)</f>
        <v>#DIV/0!</v>
      </c>
      <c r="C35" s="19" t="e">
        <f>ROUND(('фонд начисленной заработной пла'!C35/'среднесписочная численность'!C35/12)*1000,1)</f>
        <v>#DIV/0!</v>
      </c>
      <c r="D35" s="20" t="e">
        <f t="shared" si="41"/>
        <v>#DIV/0!</v>
      </c>
      <c r="E35" s="19" t="e">
        <f>ROUND(('фонд начисленной заработной пла'!E35/'среднесписочная численность'!E35/12)*1000,1)</f>
        <v>#DIV/0!</v>
      </c>
      <c r="F35" s="20" t="e">
        <f t="shared" si="37"/>
        <v>#DIV/0!</v>
      </c>
      <c r="G35" s="19" t="e">
        <f>ROUND(('фонд начисленной заработной пла'!G35/'среднесписочная численность'!G35/12)*1000,1)</f>
        <v>#DIV/0!</v>
      </c>
      <c r="H35" s="20" t="e">
        <f t="shared" si="48"/>
        <v>#DIV/0!</v>
      </c>
      <c r="I35" s="19" t="e">
        <f>ROUND(('фонд начисленной заработной пла'!I35/'среднесписочная численность'!I35/12)*1000,1)</f>
        <v>#DIV/0!</v>
      </c>
      <c r="J35" s="20" t="e">
        <f t="shared" si="49"/>
        <v>#DIV/0!</v>
      </c>
      <c r="K35" s="19" t="e">
        <f>ROUND(('фонд начисленной заработной пла'!K35/'среднесписочная численность'!K35/12)*1000,1)</f>
        <v>#DIV/0!</v>
      </c>
      <c r="L35" s="20" t="e">
        <f t="shared" si="50"/>
        <v>#DIV/0!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16.5" hidden="1" customHeight="1">
      <c r="A36" s="17" t="str">
        <f>'фонд начисленной заработной пла'!A36</f>
        <v>(наименование предприятия, организации)</v>
      </c>
      <c r="B36" s="19" t="e">
        <f>ROUND(('фонд начисленной заработной пла'!B36/'среднесписочная численность'!B36/12)*1000,1)</f>
        <v>#DIV/0!</v>
      </c>
      <c r="C36" s="19" t="e">
        <f>ROUND(('фонд начисленной заработной пла'!C36/'среднесписочная численность'!C36/12)*1000,1)</f>
        <v>#DIV/0!</v>
      </c>
      <c r="D36" s="20" t="e">
        <f t="shared" si="41"/>
        <v>#DIV/0!</v>
      </c>
      <c r="E36" s="19" t="e">
        <f>ROUND(('фонд начисленной заработной пла'!E36/'среднесписочная численность'!E36/12)*1000,1)</f>
        <v>#DIV/0!</v>
      </c>
      <c r="F36" s="20" t="e">
        <f t="shared" si="37"/>
        <v>#DIV/0!</v>
      </c>
      <c r="G36" s="19" t="e">
        <f>ROUND(('фонд начисленной заработной пла'!G36/'среднесписочная численность'!G36/12)*1000,1)</f>
        <v>#DIV/0!</v>
      </c>
      <c r="H36" s="20" t="e">
        <f t="shared" si="48"/>
        <v>#DIV/0!</v>
      </c>
      <c r="I36" s="19" t="e">
        <f>ROUND(('фонд начисленной заработной пла'!I36/'среднесписочная численность'!I36/12)*1000,1)</f>
        <v>#DIV/0!</v>
      </c>
      <c r="J36" s="20" t="e">
        <f t="shared" si="49"/>
        <v>#DIV/0!</v>
      </c>
      <c r="K36" s="19" t="e">
        <f>ROUND(('фонд начисленной заработной пла'!K36/'среднесписочная численность'!K36/12)*1000,1)</f>
        <v>#DIV/0!</v>
      </c>
      <c r="L36" s="20" t="e">
        <f t="shared" si="50"/>
        <v>#DIV/0!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idden="1">
      <c r="A37" s="26" t="s">
        <v>21</v>
      </c>
      <c r="B37" s="27" t="e">
        <f>ROUND(('фонд начисленной заработной пла'!B37/'среднесписочная численность'!B37/12)*1000,1)</f>
        <v>#DIV/0!</v>
      </c>
      <c r="C37" s="27" t="e">
        <f>ROUND(('фонд начисленной заработной пла'!C37/'среднесписочная численность'!C37/12)*1000,1)</f>
        <v>#DIV/0!</v>
      </c>
      <c r="D37" s="28" t="e">
        <f t="shared" si="41"/>
        <v>#DIV/0!</v>
      </c>
      <c r="E37" s="27" t="e">
        <f>ROUND(('фонд начисленной заработной пла'!E37/'среднесписочная численность'!E37/12)*1000,1)</f>
        <v>#DIV/0!</v>
      </c>
      <c r="F37" s="28" t="e">
        <f t="shared" si="37"/>
        <v>#DIV/0!</v>
      </c>
      <c r="G37" s="27" t="e">
        <f>ROUND(('фонд начисленной заработной пла'!G37/'среднесписочная численность'!G37/12)*1000,1)</f>
        <v>#DIV/0!</v>
      </c>
      <c r="H37" s="28" t="e">
        <f t="shared" si="48"/>
        <v>#DIV/0!</v>
      </c>
      <c r="I37" s="27" t="e">
        <f>ROUND(('фонд начисленной заработной пла'!I37/'среднесписочная численность'!I37/12)*1000,1)</f>
        <v>#DIV/0!</v>
      </c>
      <c r="J37" s="28" t="e">
        <f t="shared" si="49"/>
        <v>#DIV/0!</v>
      </c>
      <c r="K37" s="27" t="e">
        <f>ROUND(('фонд начисленной заработной пла'!K37/'среднесписочная численность'!K37/12)*1000,1)</f>
        <v>#DIV/0!</v>
      </c>
      <c r="L37" s="28" t="e">
        <f t="shared" si="50"/>
        <v>#DIV/0!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15.75" hidden="1" customHeight="1">
      <c r="A38" s="17" t="str">
        <f>'фонд начисленной заработной пла'!A38</f>
        <v>(наименование предприятия, организации)</v>
      </c>
      <c r="B38" s="19" t="e">
        <f>ROUND(('фонд начисленной заработной пла'!B38/'среднесписочная численность'!B38/12)*1000,1)</f>
        <v>#DIV/0!</v>
      </c>
      <c r="C38" s="19" t="e">
        <f>ROUND(('фонд начисленной заработной пла'!C38/'среднесписочная численность'!C38/12)*1000,1)</f>
        <v>#DIV/0!</v>
      </c>
      <c r="D38" s="20" t="e">
        <f t="shared" si="41"/>
        <v>#DIV/0!</v>
      </c>
      <c r="E38" s="19" t="e">
        <f>ROUND(('фонд начисленной заработной пла'!E38/'среднесписочная численность'!E38/12)*1000,1)</f>
        <v>#DIV/0!</v>
      </c>
      <c r="F38" s="20" t="e">
        <f t="shared" si="37"/>
        <v>#DIV/0!</v>
      </c>
      <c r="G38" s="19" t="e">
        <f>ROUND(('фонд начисленной заработной пла'!G38/'среднесписочная численность'!G38/12)*1000,1)</f>
        <v>#DIV/0!</v>
      </c>
      <c r="H38" s="20" t="e">
        <f t="shared" si="48"/>
        <v>#DIV/0!</v>
      </c>
      <c r="I38" s="19" t="e">
        <f>ROUND(('фонд начисленной заработной пла'!I38/'среднесписочная численность'!I38/12)*1000,1)</f>
        <v>#DIV/0!</v>
      </c>
      <c r="J38" s="20" t="e">
        <f t="shared" si="49"/>
        <v>#DIV/0!</v>
      </c>
      <c r="K38" s="19" t="e">
        <f>ROUND(('фонд начисленной заработной пла'!K38/'среднесписочная численность'!K38/12)*1000,1)</f>
        <v>#DIV/0!</v>
      </c>
      <c r="L38" s="20" t="e">
        <f t="shared" si="50"/>
        <v>#DIV/0!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15" hidden="1" customHeight="1">
      <c r="A39" s="17" t="str">
        <f>'фонд начисленной заработной пла'!A39</f>
        <v>(наименование предприятия, организации)</v>
      </c>
      <c r="B39" s="19" t="e">
        <f>ROUND(('фонд начисленной заработной пла'!B39/'среднесписочная численность'!B39/12)*1000,1)</f>
        <v>#DIV/0!</v>
      </c>
      <c r="C39" s="19" t="e">
        <f>ROUND(('фонд начисленной заработной пла'!C39/'среднесписочная численность'!C39/12)*1000,1)</f>
        <v>#DIV/0!</v>
      </c>
      <c r="D39" s="20" t="e">
        <f t="shared" si="41"/>
        <v>#DIV/0!</v>
      </c>
      <c r="E39" s="19" t="e">
        <f>ROUND(('фонд начисленной заработной пла'!E39/'среднесписочная численность'!E39/12)*1000,1)</f>
        <v>#DIV/0!</v>
      </c>
      <c r="F39" s="20" t="e">
        <f t="shared" si="37"/>
        <v>#DIV/0!</v>
      </c>
      <c r="G39" s="19" t="e">
        <f>ROUND(('фонд начисленной заработной пла'!G39/'среднесписочная численность'!G39/12)*1000,1)</f>
        <v>#DIV/0!</v>
      </c>
      <c r="H39" s="20" t="e">
        <f t="shared" si="48"/>
        <v>#DIV/0!</v>
      </c>
      <c r="I39" s="19" t="e">
        <f>ROUND(('фонд начисленной заработной пла'!I39/'среднесписочная численность'!I39/12)*1000,1)</f>
        <v>#DIV/0!</v>
      </c>
      <c r="J39" s="20" t="e">
        <f t="shared" si="49"/>
        <v>#DIV/0!</v>
      </c>
      <c r="K39" s="19" t="e">
        <f>ROUND(('фонд начисленной заработной пла'!K39/'среднесписочная численность'!K39/12)*1000,1)</f>
        <v>#DIV/0!</v>
      </c>
      <c r="L39" s="20" t="e">
        <f t="shared" si="50"/>
        <v>#DIV/0!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48.75" hidden="1">
      <c r="A40" s="26" t="s">
        <v>22</v>
      </c>
      <c r="B40" s="27" t="e">
        <f>ROUND(('фонд начисленной заработной пла'!B40/'среднесписочная численность'!B40/12)*1000,1)</f>
        <v>#DIV/0!</v>
      </c>
      <c r="C40" s="27" t="e">
        <f>ROUND(('фонд начисленной заработной пла'!C40/'среднесписочная численность'!C40/12)*1000,1)</f>
        <v>#DIV/0!</v>
      </c>
      <c r="D40" s="28" t="e">
        <f t="shared" si="41"/>
        <v>#DIV/0!</v>
      </c>
      <c r="E40" s="27" t="e">
        <f>ROUND(('фонд начисленной заработной пла'!E40/'среднесписочная численность'!E40/12)*1000,1)</f>
        <v>#DIV/0!</v>
      </c>
      <c r="F40" s="28" t="e">
        <f t="shared" si="37"/>
        <v>#DIV/0!</v>
      </c>
      <c r="G40" s="27" t="e">
        <f>ROUND(('фонд начисленной заработной пла'!G40/'среднесписочная численность'!G40/12)*1000,1)</f>
        <v>#DIV/0!</v>
      </c>
      <c r="H40" s="28" t="e">
        <f t="shared" si="48"/>
        <v>#DIV/0!</v>
      </c>
      <c r="I40" s="27" t="e">
        <f>ROUND(('фонд начисленной заработной пла'!I40/'среднесписочная численность'!I40/12)*1000,1)</f>
        <v>#DIV/0!</v>
      </c>
      <c r="J40" s="28" t="e">
        <f t="shared" si="49"/>
        <v>#DIV/0!</v>
      </c>
      <c r="K40" s="27" t="e">
        <f>ROUND(('фонд начисленной заработной пла'!K40/'среднесписочная численность'!K40/12)*1000,1)</f>
        <v>#DIV/0!</v>
      </c>
      <c r="L40" s="28" t="e">
        <f t="shared" si="50"/>
        <v>#DIV/0!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15.75" hidden="1" customHeight="1">
      <c r="A41" s="17" t="str">
        <f>'фонд начисленной заработной пла'!A41</f>
        <v>(наименование предприятия, организации)</v>
      </c>
      <c r="B41" s="19" t="e">
        <f>ROUND(('фонд начисленной заработной пла'!B41/'среднесписочная численность'!B41/12)*1000,1)</f>
        <v>#DIV/0!</v>
      </c>
      <c r="C41" s="19" t="e">
        <f>ROUND(('фонд начисленной заработной пла'!C41/'среднесписочная численность'!C41/12)*1000,1)</f>
        <v>#DIV/0!</v>
      </c>
      <c r="D41" s="20" t="e">
        <f t="shared" si="41"/>
        <v>#DIV/0!</v>
      </c>
      <c r="E41" s="19" t="e">
        <f>ROUND(('фонд начисленной заработной пла'!E41/'среднесписочная численность'!E41/12)*1000,1)</f>
        <v>#DIV/0!</v>
      </c>
      <c r="F41" s="20" t="e">
        <f t="shared" si="37"/>
        <v>#DIV/0!</v>
      </c>
      <c r="G41" s="19" t="e">
        <f>ROUND(('фонд начисленной заработной пла'!G41/'среднесписочная численность'!G41/12)*1000,1)</f>
        <v>#DIV/0!</v>
      </c>
      <c r="H41" s="20" t="e">
        <f t="shared" si="48"/>
        <v>#DIV/0!</v>
      </c>
      <c r="I41" s="19" t="e">
        <f>ROUND(('фонд начисленной заработной пла'!I41/'среднесписочная численность'!I41/12)*1000,1)</f>
        <v>#DIV/0!</v>
      </c>
      <c r="J41" s="20" t="e">
        <f t="shared" si="49"/>
        <v>#DIV/0!</v>
      </c>
      <c r="K41" s="19" t="e">
        <f>ROUND(('фонд начисленной заработной пла'!K41/'среднесписочная численность'!K41/12)*1000,1)</f>
        <v>#DIV/0!</v>
      </c>
      <c r="L41" s="20" t="e">
        <f t="shared" si="50"/>
        <v>#DIV/0!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16.5" hidden="1" customHeight="1">
      <c r="A42" s="17" t="str">
        <f>'фонд начисленной заработной пла'!A42</f>
        <v>(наименование предприятия, организации)</v>
      </c>
      <c r="B42" s="19" t="e">
        <f>ROUND(('фонд начисленной заработной пла'!B42/'среднесписочная численность'!B42/12)*1000,1)</f>
        <v>#DIV/0!</v>
      </c>
      <c r="C42" s="19" t="e">
        <f>ROUND(('фонд начисленной заработной пла'!C42/'среднесписочная численность'!C42/12)*1000,1)</f>
        <v>#DIV/0!</v>
      </c>
      <c r="D42" s="20" t="e">
        <f t="shared" si="41"/>
        <v>#DIV/0!</v>
      </c>
      <c r="E42" s="19" t="e">
        <f>ROUND(('фонд начисленной заработной пла'!E42/'среднесписочная численность'!E42/12)*1000,1)</f>
        <v>#DIV/0!</v>
      </c>
      <c r="F42" s="20" t="e">
        <f t="shared" si="37"/>
        <v>#DIV/0!</v>
      </c>
      <c r="G42" s="19" t="e">
        <f>ROUND(('фонд начисленной заработной пла'!G42/'среднесписочная численность'!G42/12)*1000,1)</f>
        <v>#DIV/0!</v>
      </c>
      <c r="H42" s="20" t="e">
        <f t="shared" si="48"/>
        <v>#DIV/0!</v>
      </c>
      <c r="I42" s="19" t="e">
        <f>ROUND(('фонд начисленной заработной пла'!I42/'среднесписочная численность'!I42/12)*1000,1)</f>
        <v>#DIV/0!</v>
      </c>
      <c r="J42" s="20" t="e">
        <f t="shared" si="49"/>
        <v>#DIV/0!</v>
      </c>
      <c r="K42" s="19" t="e">
        <f>ROUND(('фонд начисленной заработной пла'!K42/'среднесписочная численность'!K42/12)*1000,1)</f>
        <v>#DIV/0!</v>
      </c>
      <c r="L42" s="20" t="e">
        <f t="shared" si="50"/>
        <v>#DIV/0!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18.75" hidden="1" customHeight="1">
      <c r="A43" s="26" t="s">
        <v>23</v>
      </c>
      <c r="B43" s="27" t="e">
        <f>ROUND(('фонд начисленной заработной пла'!B43/'среднесписочная численность'!B43/12)*1000,1)</f>
        <v>#DIV/0!</v>
      </c>
      <c r="C43" s="27" t="e">
        <f>ROUND(('фонд начисленной заработной пла'!C43/'среднесписочная численность'!C43/12)*1000,1)</f>
        <v>#DIV/0!</v>
      </c>
      <c r="D43" s="28" t="e">
        <f t="shared" si="41"/>
        <v>#DIV/0!</v>
      </c>
      <c r="E43" s="27" t="e">
        <f>ROUND(('фонд начисленной заработной пла'!E43/'среднесписочная численность'!E43/12)*1000,1)</f>
        <v>#DIV/0!</v>
      </c>
      <c r="F43" s="28" t="e">
        <f t="shared" si="37"/>
        <v>#DIV/0!</v>
      </c>
      <c r="G43" s="27" t="e">
        <f>ROUND(('фонд начисленной заработной пла'!G43/'среднесписочная численность'!G43/12)*1000,1)</f>
        <v>#DIV/0!</v>
      </c>
      <c r="H43" s="28" t="e">
        <f t="shared" si="48"/>
        <v>#DIV/0!</v>
      </c>
      <c r="I43" s="27" t="e">
        <f>ROUND(('фонд начисленной заработной пла'!I43/'среднесписочная численность'!I43/12)*1000,1)</f>
        <v>#DIV/0!</v>
      </c>
      <c r="J43" s="28" t="e">
        <f t="shared" si="49"/>
        <v>#DIV/0!</v>
      </c>
      <c r="K43" s="27" t="e">
        <f>ROUND(('фонд начисленной заработной пла'!K43/'среднесписочная численность'!K43/12)*1000,1)</f>
        <v>#DIV/0!</v>
      </c>
      <c r="L43" s="28" t="e">
        <f t="shared" si="50"/>
        <v>#DIV/0!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15.75" hidden="1" customHeight="1">
      <c r="A44" s="17" t="str">
        <f>'фонд начисленной заработной пла'!A44</f>
        <v>(наименование предприятия, организации)</v>
      </c>
      <c r="B44" s="19" t="e">
        <f>ROUND(('фонд начисленной заработной пла'!B44/'среднесписочная численность'!B44/12)*1000,1)</f>
        <v>#DIV/0!</v>
      </c>
      <c r="C44" s="19" t="e">
        <f>ROUND(('фонд начисленной заработной пла'!C44/'среднесписочная численность'!C44/12)*1000,1)</f>
        <v>#DIV/0!</v>
      </c>
      <c r="D44" s="20" t="e">
        <f t="shared" si="41"/>
        <v>#DIV/0!</v>
      </c>
      <c r="E44" s="19" t="e">
        <f>ROUND(('фонд начисленной заработной пла'!E44/'среднесписочная численность'!E44/12)*1000,1)</f>
        <v>#DIV/0!</v>
      </c>
      <c r="F44" s="20" t="e">
        <f t="shared" si="37"/>
        <v>#DIV/0!</v>
      </c>
      <c r="G44" s="19" t="e">
        <f>ROUND(('фонд начисленной заработной пла'!G44/'среднесписочная численность'!G44/12)*1000,1)</f>
        <v>#DIV/0!</v>
      </c>
      <c r="H44" s="20" t="e">
        <f t="shared" si="48"/>
        <v>#DIV/0!</v>
      </c>
      <c r="I44" s="19" t="e">
        <f>ROUND(('фонд начисленной заработной пла'!I44/'среднесписочная численность'!I44/12)*1000,1)</f>
        <v>#DIV/0!</v>
      </c>
      <c r="J44" s="20" t="e">
        <f t="shared" si="49"/>
        <v>#DIV/0!</v>
      </c>
      <c r="K44" s="19" t="e">
        <f>ROUND(('фонд начисленной заработной пла'!K44/'среднесписочная численность'!K44/12)*1000,1)</f>
        <v>#DIV/0!</v>
      </c>
      <c r="L44" s="20" t="e">
        <f t="shared" si="50"/>
        <v>#DIV/0!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18" hidden="1" customHeight="1">
      <c r="A45" s="17" t="str">
        <f>'фонд начисленной заработной пла'!A45</f>
        <v>(наименование предприятия, организации)</v>
      </c>
      <c r="B45" s="19" t="e">
        <f>ROUND(('фонд начисленной заработной пла'!B45/'среднесписочная численность'!B45/12)*1000,1)</f>
        <v>#DIV/0!</v>
      </c>
      <c r="C45" s="19" t="e">
        <f>ROUND(('фонд начисленной заработной пла'!C45/'среднесписочная численность'!C45/12)*1000,1)</f>
        <v>#DIV/0!</v>
      </c>
      <c r="D45" s="20" t="e">
        <f t="shared" si="41"/>
        <v>#DIV/0!</v>
      </c>
      <c r="E45" s="19" t="e">
        <f>ROUND(('фонд начисленной заработной пла'!E45/'среднесписочная численность'!E45/12)*1000,1)</f>
        <v>#DIV/0!</v>
      </c>
      <c r="F45" s="20" t="e">
        <f t="shared" si="37"/>
        <v>#DIV/0!</v>
      </c>
      <c r="G45" s="19" t="e">
        <f>ROUND(('фонд начисленной заработной пла'!G45/'среднесписочная численность'!G45/12)*1000,1)</f>
        <v>#DIV/0!</v>
      </c>
      <c r="H45" s="20" t="e">
        <f t="shared" si="48"/>
        <v>#DIV/0!</v>
      </c>
      <c r="I45" s="19" t="e">
        <f>ROUND(('фонд начисленной заработной пла'!I45/'среднесписочная численность'!I45/12)*1000,1)</f>
        <v>#DIV/0!</v>
      </c>
      <c r="J45" s="20" t="e">
        <f t="shared" si="49"/>
        <v>#DIV/0!</v>
      </c>
      <c r="K45" s="19" t="e">
        <f>ROUND(('фонд начисленной заработной пла'!K45/'среднесписочная численность'!K45/12)*1000,1)</f>
        <v>#DIV/0!</v>
      </c>
      <c r="L45" s="20" t="e">
        <f t="shared" si="50"/>
        <v>#DIV/0!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24.75" hidden="1">
      <c r="A46" s="26" t="s">
        <v>24</v>
      </c>
      <c r="B46" s="27" t="e">
        <f>ROUND(('фонд начисленной заработной пла'!B46/'среднесписочная численность'!B46/12)*1000,1)</f>
        <v>#DIV/0!</v>
      </c>
      <c r="C46" s="27" t="e">
        <f>ROUND(('фонд начисленной заработной пла'!C46/'среднесписочная численность'!C46/12)*1000,1)</f>
        <v>#DIV/0!</v>
      </c>
      <c r="D46" s="28" t="e">
        <f t="shared" si="41"/>
        <v>#DIV/0!</v>
      </c>
      <c r="E46" s="27" t="e">
        <f>ROUND(('фонд начисленной заработной пла'!E46/'среднесписочная численность'!E46/12)*1000,1)</f>
        <v>#DIV/0!</v>
      </c>
      <c r="F46" s="28" t="e">
        <f t="shared" si="37"/>
        <v>#DIV/0!</v>
      </c>
      <c r="G46" s="27" t="e">
        <f>ROUND(('фонд начисленной заработной пла'!G46/'среднесписочная численность'!G46/12)*1000,1)</f>
        <v>#DIV/0!</v>
      </c>
      <c r="H46" s="28" t="e">
        <f t="shared" si="48"/>
        <v>#DIV/0!</v>
      </c>
      <c r="I46" s="27" t="e">
        <f>ROUND(('фонд начисленной заработной пла'!I46/'среднесписочная численность'!I46/12)*1000,1)</f>
        <v>#DIV/0!</v>
      </c>
      <c r="J46" s="28" t="e">
        <f t="shared" si="49"/>
        <v>#DIV/0!</v>
      </c>
      <c r="K46" s="27" t="e">
        <f>ROUND(('фонд начисленной заработной пла'!K46/'среднесписочная численность'!K46/12)*1000,1)</f>
        <v>#DIV/0!</v>
      </c>
      <c r="L46" s="28" t="e">
        <f t="shared" si="50"/>
        <v>#DIV/0!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15" hidden="1" customHeight="1">
      <c r="A47" s="17" t="str">
        <f>'фонд начисленной заработной пла'!A47</f>
        <v>(наименование предприятия, организации)</v>
      </c>
      <c r="B47" s="19" t="e">
        <f>ROUND(('фонд начисленной заработной пла'!B47/'среднесписочная численность'!B47/12)*1000,1)</f>
        <v>#DIV/0!</v>
      </c>
      <c r="C47" s="19" t="e">
        <f>ROUND(('фонд начисленной заработной пла'!C47/'среднесписочная численность'!C47/12)*1000,1)</f>
        <v>#DIV/0!</v>
      </c>
      <c r="D47" s="20" t="e">
        <f t="shared" si="41"/>
        <v>#DIV/0!</v>
      </c>
      <c r="E47" s="19" t="e">
        <f>ROUND(('фонд начисленной заработной пла'!E47/'среднесписочная численность'!E47/12)*1000,1)</f>
        <v>#DIV/0!</v>
      </c>
      <c r="F47" s="20" t="e">
        <f t="shared" si="37"/>
        <v>#DIV/0!</v>
      </c>
      <c r="G47" s="19" t="e">
        <f>ROUND(('фонд начисленной заработной пла'!G47/'среднесписочная численность'!G47/12)*1000,1)</f>
        <v>#DIV/0!</v>
      </c>
      <c r="H47" s="20" t="e">
        <f t="shared" si="48"/>
        <v>#DIV/0!</v>
      </c>
      <c r="I47" s="19" t="e">
        <f>ROUND(('фонд начисленной заработной пла'!I47/'среднесписочная численность'!I47/12)*1000,1)</f>
        <v>#DIV/0!</v>
      </c>
      <c r="J47" s="20" t="e">
        <f t="shared" si="49"/>
        <v>#DIV/0!</v>
      </c>
      <c r="K47" s="19" t="e">
        <f>ROUND(('фонд начисленной заработной пла'!K47/'среднесписочная численность'!K47/12)*1000,1)</f>
        <v>#DIV/0!</v>
      </c>
      <c r="L47" s="20" t="e">
        <f t="shared" si="50"/>
        <v>#DIV/0!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15.75" hidden="1" customHeight="1">
      <c r="A48" s="17" t="str">
        <f>'фонд начисленной заработной пла'!A48</f>
        <v>(наименование предприятия, организации)</v>
      </c>
      <c r="B48" s="19" t="e">
        <f>ROUND(('фонд начисленной заработной пла'!B48/'среднесписочная численность'!B48/12)*1000,1)</f>
        <v>#DIV/0!</v>
      </c>
      <c r="C48" s="19" t="e">
        <f>ROUND(('фонд начисленной заработной пла'!C48/'среднесписочная численность'!C48/12)*1000,1)</f>
        <v>#DIV/0!</v>
      </c>
      <c r="D48" s="20" t="e">
        <f t="shared" si="41"/>
        <v>#DIV/0!</v>
      </c>
      <c r="E48" s="19" t="e">
        <f>ROUND(('фонд начисленной заработной пла'!E48/'среднесписочная численность'!E48/12)*1000,1)</f>
        <v>#DIV/0!</v>
      </c>
      <c r="F48" s="20" t="e">
        <f t="shared" si="37"/>
        <v>#DIV/0!</v>
      </c>
      <c r="G48" s="19" t="e">
        <f>ROUND(('фонд начисленной заработной пла'!G48/'среднесписочная численность'!G48/12)*1000,1)</f>
        <v>#DIV/0!</v>
      </c>
      <c r="H48" s="20" t="e">
        <f t="shared" si="48"/>
        <v>#DIV/0!</v>
      </c>
      <c r="I48" s="19" t="e">
        <f>ROUND(('фонд начисленной заработной пла'!I48/'среднесписочная численность'!I48/12)*1000,1)</f>
        <v>#DIV/0!</v>
      </c>
      <c r="J48" s="20" t="e">
        <f t="shared" si="49"/>
        <v>#DIV/0!</v>
      </c>
      <c r="K48" s="19" t="e">
        <f>ROUND(('фонд начисленной заработной пла'!K48/'среднесписочная численность'!K48/12)*1000,1)</f>
        <v>#DIV/0!</v>
      </c>
      <c r="L48" s="20" t="e">
        <f t="shared" si="50"/>
        <v>#DIV/0!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idden="1">
      <c r="A49" s="26" t="s">
        <v>25</v>
      </c>
      <c r="B49" s="27" t="e">
        <f>ROUND(('фонд начисленной заработной пла'!B49/'среднесписочная численность'!B49/12)*1000,1)</f>
        <v>#DIV/0!</v>
      </c>
      <c r="C49" s="27" t="e">
        <f>ROUND(('фонд начисленной заработной пла'!C49/'среднесписочная численность'!C49/12)*1000,1)</f>
        <v>#DIV/0!</v>
      </c>
      <c r="D49" s="28" t="e">
        <f t="shared" si="41"/>
        <v>#DIV/0!</v>
      </c>
      <c r="E49" s="27" t="e">
        <f>ROUND(('фонд начисленной заработной пла'!E49/'среднесписочная численность'!E49/12)*1000,1)</f>
        <v>#DIV/0!</v>
      </c>
      <c r="F49" s="28" t="e">
        <f t="shared" si="37"/>
        <v>#DIV/0!</v>
      </c>
      <c r="G49" s="27" t="e">
        <f>ROUND(('фонд начисленной заработной пла'!G49/'среднесписочная численность'!G49/12)*1000,1)</f>
        <v>#DIV/0!</v>
      </c>
      <c r="H49" s="28" t="e">
        <f t="shared" si="48"/>
        <v>#DIV/0!</v>
      </c>
      <c r="I49" s="27" t="e">
        <f>ROUND(('фонд начисленной заработной пла'!I49/'среднесписочная численность'!I49/12)*1000,1)</f>
        <v>#DIV/0!</v>
      </c>
      <c r="J49" s="28" t="e">
        <f t="shared" si="49"/>
        <v>#DIV/0!</v>
      </c>
      <c r="K49" s="27" t="e">
        <f>ROUND(('фонд начисленной заработной пла'!K49/'среднесписочная численность'!K49/12)*1000,1)</f>
        <v>#DIV/0!</v>
      </c>
      <c r="L49" s="28" t="e">
        <f t="shared" si="50"/>
        <v>#DIV/0!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15.75" hidden="1" customHeight="1">
      <c r="A50" s="17" t="str">
        <f>'фонд начисленной заработной пла'!A50</f>
        <v>(наименование предприятия, организации)</v>
      </c>
      <c r="B50" s="19" t="e">
        <f>ROUND(('фонд начисленной заработной пла'!B50/'среднесписочная численность'!B50/12)*1000,1)</f>
        <v>#DIV/0!</v>
      </c>
      <c r="C50" s="19" t="e">
        <f>ROUND(('фонд начисленной заработной пла'!C50/'среднесписочная численность'!C50/12)*1000,1)</f>
        <v>#DIV/0!</v>
      </c>
      <c r="D50" s="20" t="e">
        <f t="shared" si="41"/>
        <v>#DIV/0!</v>
      </c>
      <c r="E50" s="19" t="e">
        <f>ROUND(('фонд начисленной заработной пла'!E50/'среднесписочная численность'!E50/12)*1000,1)</f>
        <v>#DIV/0!</v>
      </c>
      <c r="F50" s="20" t="e">
        <f t="shared" si="37"/>
        <v>#DIV/0!</v>
      </c>
      <c r="G50" s="19" t="e">
        <f>ROUND(('фонд начисленной заработной пла'!G50/'среднесписочная численность'!G50/12)*1000,1)</f>
        <v>#DIV/0!</v>
      </c>
      <c r="H50" s="20" t="e">
        <f t="shared" si="48"/>
        <v>#DIV/0!</v>
      </c>
      <c r="I50" s="19" t="e">
        <f>ROUND(('фонд начисленной заработной пла'!I50/'среднесписочная численность'!I50/12)*1000,1)</f>
        <v>#DIV/0!</v>
      </c>
      <c r="J50" s="20" t="e">
        <f t="shared" si="49"/>
        <v>#DIV/0!</v>
      </c>
      <c r="K50" s="19" t="e">
        <f>ROUND(('фонд начисленной заработной пла'!K50/'среднесписочная численность'!K50/12)*1000,1)</f>
        <v>#DIV/0!</v>
      </c>
      <c r="L50" s="20" t="e">
        <f t="shared" si="50"/>
        <v>#DIV/0!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16.5" hidden="1" customHeight="1">
      <c r="A51" s="17" t="str">
        <f>'фонд начисленной заработной пла'!A51</f>
        <v>(наименование предприятия, организации)</v>
      </c>
      <c r="B51" s="19" t="e">
        <f>ROUND(('фонд начисленной заработной пла'!B51/'среднесписочная численность'!B51/12)*1000,1)</f>
        <v>#DIV/0!</v>
      </c>
      <c r="C51" s="19" t="e">
        <f>ROUND(('фонд начисленной заработной пла'!C51/'среднесписочная численность'!C51/12)*1000,1)</f>
        <v>#DIV/0!</v>
      </c>
      <c r="D51" s="20" t="e">
        <f t="shared" si="41"/>
        <v>#DIV/0!</v>
      </c>
      <c r="E51" s="19" t="e">
        <f>ROUND(('фонд начисленной заработной пла'!E51/'среднесписочная численность'!E51/12)*1000,1)</f>
        <v>#DIV/0!</v>
      </c>
      <c r="F51" s="20" t="e">
        <f t="shared" si="37"/>
        <v>#DIV/0!</v>
      </c>
      <c r="G51" s="19" t="e">
        <f>ROUND(('фонд начисленной заработной пла'!G51/'среднесписочная численность'!G51/12)*1000,1)</f>
        <v>#DIV/0!</v>
      </c>
      <c r="H51" s="20" t="e">
        <f t="shared" si="48"/>
        <v>#DIV/0!</v>
      </c>
      <c r="I51" s="19" t="e">
        <f>ROUND(('фонд начисленной заработной пла'!I51/'среднесписочная численность'!I51/12)*1000,1)</f>
        <v>#DIV/0!</v>
      </c>
      <c r="J51" s="20" t="e">
        <f t="shared" si="49"/>
        <v>#DIV/0!</v>
      </c>
      <c r="K51" s="19" t="e">
        <f>ROUND(('фонд начисленной заработной пла'!K51/'среднесписочная численность'!K51/12)*1000,1)</f>
        <v>#DIV/0!</v>
      </c>
      <c r="L51" s="20" t="e">
        <f t="shared" si="50"/>
        <v>#DIV/0!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24.75" hidden="1">
      <c r="A52" s="26" t="s">
        <v>26</v>
      </c>
      <c r="B52" s="27" t="e">
        <f>ROUND(('фонд начисленной заработной пла'!B52/'среднесписочная численность'!B52/12)*1000,1)</f>
        <v>#DIV/0!</v>
      </c>
      <c r="C52" s="27" t="e">
        <f>ROUND(('фонд начисленной заработной пла'!C52/'среднесписочная численность'!C52/12)*1000,1)</f>
        <v>#DIV/0!</v>
      </c>
      <c r="D52" s="28" t="e">
        <f t="shared" si="41"/>
        <v>#DIV/0!</v>
      </c>
      <c r="E52" s="27" t="e">
        <f>ROUND(('фонд начисленной заработной пла'!E52/'среднесписочная численность'!E52/12)*1000,1)</f>
        <v>#DIV/0!</v>
      </c>
      <c r="F52" s="28" t="e">
        <f t="shared" si="37"/>
        <v>#DIV/0!</v>
      </c>
      <c r="G52" s="27" t="e">
        <f>ROUND(('фонд начисленной заработной пла'!G52/'среднесписочная численность'!G52/12)*1000,1)</f>
        <v>#DIV/0!</v>
      </c>
      <c r="H52" s="28" t="e">
        <f t="shared" si="48"/>
        <v>#DIV/0!</v>
      </c>
      <c r="I52" s="27" t="e">
        <f>ROUND(('фонд начисленной заработной пла'!I52/'среднесписочная численность'!I52/12)*1000,1)</f>
        <v>#DIV/0!</v>
      </c>
      <c r="J52" s="28" t="e">
        <f t="shared" si="49"/>
        <v>#DIV/0!</v>
      </c>
      <c r="K52" s="27" t="e">
        <f>ROUND(('фонд начисленной заработной пла'!K52/'среднесписочная численность'!K52/12)*1000,1)</f>
        <v>#DIV/0!</v>
      </c>
      <c r="L52" s="28" t="e">
        <f t="shared" si="50"/>
        <v>#DIV/0!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15" hidden="1" customHeight="1">
      <c r="A53" s="17" t="str">
        <f>'фонд начисленной заработной пла'!A53</f>
        <v>(наименование предприятия, организации)</v>
      </c>
      <c r="B53" s="19" t="e">
        <f>ROUND(('фонд начисленной заработной пла'!B53/'среднесписочная численность'!B53/12)*1000,1)</f>
        <v>#DIV/0!</v>
      </c>
      <c r="C53" s="19" t="e">
        <f>ROUND(('фонд начисленной заработной пла'!C53/'среднесписочная численность'!C53/12)*1000,1)</f>
        <v>#DIV/0!</v>
      </c>
      <c r="D53" s="20" t="e">
        <f t="shared" si="41"/>
        <v>#DIV/0!</v>
      </c>
      <c r="E53" s="19" t="e">
        <f>ROUND(('фонд начисленной заработной пла'!E53/'среднесписочная численность'!E53/12)*1000,1)</f>
        <v>#DIV/0!</v>
      </c>
      <c r="F53" s="20" t="e">
        <f t="shared" si="37"/>
        <v>#DIV/0!</v>
      </c>
      <c r="G53" s="19" t="e">
        <f>ROUND(('фонд начисленной заработной пла'!G53/'среднесписочная численность'!G53/12)*1000,1)</f>
        <v>#DIV/0!</v>
      </c>
      <c r="H53" s="20" t="e">
        <f t="shared" si="48"/>
        <v>#DIV/0!</v>
      </c>
      <c r="I53" s="19" t="e">
        <f>ROUND(('фонд начисленной заработной пла'!I53/'среднесписочная численность'!I53/12)*1000,1)</f>
        <v>#DIV/0!</v>
      </c>
      <c r="J53" s="20" t="e">
        <f t="shared" si="49"/>
        <v>#DIV/0!</v>
      </c>
      <c r="K53" s="19" t="e">
        <f>ROUND(('фонд начисленной заработной пла'!K53/'среднесписочная численность'!K53/12)*1000,1)</f>
        <v>#DIV/0!</v>
      </c>
      <c r="L53" s="20" t="e">
        <f t="shared" si="50"/>
        <v>#DIV/0!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18" hidden="1" customHeight="1">
      <c r="A54" s="17" t="str">
        <f>'фонд начисленной заработной пла'!A54</f>
        <v>(наименование предприятия, организации)</v>
      </c>
      <c r="B54" s="19" t="e">
        <f>ROUND(('фонд начисленной заработной пла'!B54/'среднесписочная численность'!B54/12)*1000,1)</f>
        <v>#DIV/0!</v>
      </c>
      <c r="C54" s="19" t="e">
        <f>ROUND(('фонд начисленной заработной пла'!C54/'среднесписочная численность'!C54/12)*1000,1)</f>
        <v>#DIV/0!</v>
      </c>
      <c r="D54" s="20" t="e">
        <f t="shared" si="41"/>
        <v>#DIV/0!</v>
      </c>
      <c r="E54" s="19" t="e">
        <f>ROUND(('фонд начисленной заработной пла'!E54/'среднесписочная численность'!E54/12)*1000,1)</f>
        <v>#DIV/0!</v>
      </c>
      <c r="F54" s="20" t="e">
        <f t="shared" si="37"/>
        <v>#DIV/0!</v>
      </c>
      <c r="G54" s="19" t="e">
        <f>ROUND(('фонд начисленной заработной пла'!G54/'среднесписочная численность'!G54/12)*1000,1)</f>
        <v>#DIV/0!</v>
      </c>
      <c r="H54" s="20" t="e">
        <f t="shared" si="48"/>
        <v>#DIV/0!</v>
      </c>
      <c r="I54" s="19" t="e">
        <f>ROUND(('фонд начисленной заработной пла'!I54/'среднесписочная численность'!I54/12)*1000,1)</f>
        <v>#DIV/0!</v>
      </c>
      <c r="J54" s="20" t="e">
        <f t="shared" si="49"/>
        <v>#DIV/0!</v>
      </c>
      <c r="K54" s="19" t="e">
        <f>ROUND(('фонд начисленной заработной пла'!K54/'среднесписочная численность'!K54/12)*1000,1)</f>
        <v>#DIV/0!</v>
      </c>
      <c r="L54" s="20" t="e">
        <f t="shared" si="50"/>
        <v>#DIV/0!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36.75" hidden="1">
      <c r="A55" s="26" t="s">
        <v>27</v>
      </c>
      <c r="B55" s="27" t="e">
        <f>ROUND(('фонд начисленной заработной пла'!B55/'среднесписочная численность'!B55/12)*1000,1)</f>
        <v>#DIV/0!</v>
      </c>
      <c r="C55" s="27" t="e">
        <f>ROUND(('фонд начисленной заработной пла'!C55/'среднесписочная численность'!C55/12)*1000,1)</f>
        <v>#DIV/0!</v>
      </c>
      <c r="D55" s="28" t="e">
        <f t="shared" si="41"/>
        <v>#DIV/0!</v>
      </c>
      <c r="E55" s="27" t="e">
        <f>ROUND(('фонд начисленной заработной пла'!E55/'среднесписочная численность'!E55/12)*1000,1)</f>
        <v>#DIV/0!</v>
      </c>
      <c r="F55" s="28" t="e">
        <f t="shared" si="37"/>
        <v>#DIV/0!</v>
      </c>
      <c r="G55" s="27" t="e">
        <f>ROUND(('фонд начисленной заработной пла'!G55/'среднесписочная численность'!G55/12)*1000,1)</f>
        <v>#DIV/0!</v>
      </c>
      <c r="H55" s="28" t="e">
        <f t="shared" si="48"/>
        <v>#DIV/0!</v>
      </c>
      <c r="I55" s="27" t="e">
        <f>ROUND(('фонд начисленной заработной пла'!I55/'среднесписочная численность'!I55/12)*1000,1)</f>
        <v>#DIV/0!</v>
      </c>
      <c r="J55" s="28" t="e">
        <f t="shared" si="49"/>
        <v>#DIV/0!</v>
      </c>
      <c r="K55" s="27" t="e">
        <f>ROUND(('фонд начисленной заработной пла'!K55/'среднесписочная численность'!K55/12)*1000,1)</f>
        <v>#DIV/0!</v>
      </c>
      <c r="L55" s="28" t="e">
        <f t="shared" si="50"/>
        <v>#DIV/0!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5" hidden="1" customHeight="1">
      <c r="A56" s="17" t="str">
        <f>'фонд начисленной заработной пла'!A56</f>
        <v>(наименование предприятия, организации)</v>
      </c>
      <c r="B56" s="19" t="e">
        <f>ROUND(('фонд начисленной заработной пла'!B56/'среднесписочная численность'!B56/12)*1000,1)</f>
        <v>#DIV/0!</v>
      </c>
      <c r="C56" s="19" t="e">
        <f>ROUND(('фонд начисленной заработной пла'!C56/'среднесписочная численность'!C56/12)*1000,1)</f>
        <v>#DIV/0!</v>
      </c>
      <c r="D56" s="20" t="e">
        <f t="shared" si="41"/>
        <v>#DIV/0!</v>
      </c>
      <c r="E56" s="19" t="e">
        <f>ROUND(('фонд начисленной заработной пла'!E56/'среднесписочная численность'!E56/12)*1000,1)</f>
        <v>#DIV/0!</v>
      </c>
      <c r="F56" s="20" t="e">
        <f t="shared" si="37"/>
        <v>#DIV/0!</v>
      </c>
      <c r="G56" s="19" t="e">
        <f>ROUND(('фонд начисленной заработной пла'!G56/'среднесписочная численность'!G56/12)*1000,1)</f>
        <v>#DIV/0!</v>
      </c>
      <c r="H56" s="20" t="e">
        <f t="shared" si="48"/>
        <v>#DIV/0!</v>
      </c>
      <c r="I56" s="19" t="e">
        <f>ROUND(('фонд начисленной заработной пла'!I56/'среднесписочная численность'!I56/12)*1000,1)</f>
        <v>#DIV/0!</v>
      </c>
      <c r="J56" s="20" t="e">
        <f t="shared" si="49"/>
        <v>#DIV/0!</v>
      </c>
      <c r="K56" s="19" t="e">
        <f>ROUND(('фонд начисленной заработной пла'!K56/'среднесписочная численность'!K56/12)*1000,1)</f>
        <v>#DIV/0!</v>
      </c>
      <c r="L56" s="20" t="e">
        <f t="shared" si="50"/>
        <v>#DIV/0!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6.5" hidden="1" customHeight="1">
      <c r="A57" s="17" t="str">
        <f>'фонд начисленной заработной пла'!A57</f>
        <v>(наименование предприятия, организации)</v>
      </c>
      <c r="B57" s="19" t="e">
        <f>ROUND(('фонд начисленной заработной пла'!B57/'среднесписочная численность'!B57/12)*1000,1)</f>
        <v>#DIV/0!</v>
      </c>
      <c r="C57" s="19" t="e">
        <f>ROUND(('фонд начисленной заработной пла'!C57/'среднесписочная численность'!C57/12)*1000,1)</f>
        <v>#DIV/0!</v>
      </c>
      <c r="D57" s="20" t="e">
        <f t="shared" si="41"/>
        <v>#DIV/0!</v>
      </c>
      <c r="E57" s="19" t="e">
        <f>ROUND(('фонд начисленной заработной пла'!E57/'среднесписочная численность'!E57/12)*1000,1)</f>
        <v>#DIV/0!</v>
      </c>
      <c r="F57" s="20" t="e">
        <f t="shared" ref="F57:F88" si="51">ROUND(E57/C57*100,1)</f>
        <v>#DIV/0!</v>
      </c>
      <c r="G57" s="19" t="e">
        <f>ROUND(('фонд начисленной заработной пла'!G57/'среднесписочная численность'!G57/12)*1000,1)</f>
        <v>#DIV/0!</v>
      </c>
      <c r="H57" s="20" t="e">
        <f t="shared" si="48"/>
        <v>#DIV/0!</v>
      </c>
      <c r="I57" s="19" t="e">
        <f>ROUND(('фонд начисленной заработной пла'!I57/'среднесписочная численность'!I57/12)*1000,1)</f>
        <v>#DIV/0!</v>
      </c>
      <c r="J57" s="20" t="e">
        <f t="shared" si="49"/>
        <v>#DIV/0!</v>
      </c>
      <c r="K57" s="19" t="e">
        <f>ROUND(('фонд начисленной заработной пла'!K57/'среднесписочная численность'!K57/12)*1000,1)</f>
        <v>#DIV/0!</v>
      </c>
      <c r="L57" s="20" t="e">
        <f t="shared" si="50"/>
        <v>#DIV/0!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24.75" hidden="1">
      <c r="A58" s="26" t="s">
        <v>3</v>
      </c>
      <c r="B58" s="27" t="e">
        <f>ROUND(('фонд начисленной заработной пла'!B58/'среднесписочная численность'!B58/12)*1000,1)</f>
        <v>#DIV/0!</v>
      </c>
      <c r="C58" s="27" t="e">
        <f>ROUND(('фонд начисленной заработной пла'!C58/'среднесписочная численность'!C58/12)*1000,1)</f>
        <v>#DIV/0!</v>
      </c>
      <c r="D58" s="28" t="e">
        <f t="shared" si="41"/>
        <v>#DIV/0!</v>
      </c>
      <c r="E58" s="27" t="e">
        <f>ROUND(('фонд начисленной заработной пла'!E58/'среднесписочная численность'!E58/12)*1000,1)</f>
        <v>#DIV/0!</v>
      </c>
      <c r="F58" s="28" t="e">
        <f t="shared" si="51"/>
        <v>#DIV/0!</v>
      </c>
      <c r="G58" s="27" t="e">
        <f>ROUND(('фонд начисленной заработной пла'!G58/'среднесписочная численность'!G58/12)*1000,1)</f>
        <v>#DIV/0!</v>
      </c>
      <c r="H58" s="28" t="e">
        <f t="shared" si="48"/>
        <v>#DIV/0!</v>
      </c>
      <c r="I58" s="27" t="e">
        <f>ROUND(('фонд начисленной заработной пла'!I58/'среднесписочная численность'!I58/12)*1000,1)</f>
        <v>#DIV/0!</v>
      </c>
      <c r="J58" s="28" t="e">
        <f t="shared" si="49"/>
        <v>#DIV/0!</v>
      </c>
      <c r="K58" s="27" t="e">
        <f>ROUND(('фонд начисленной заработной пла'!K58/'среднесписочная численность'!K58/12)*1000,1)</f>
        <v>#DIV/0!</v>
      </c>
      <c r="L58" s="28" t="e">
        <f t="shared" si="50"/>
        <v>#DIV/0!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17.25" hidden="1" customHeight="1">
      <c r="A59" s="17" t="str">
        <f>'фонд начисленной заработной пла'!A59</f>
        <v>(наименование предприятия, организации)</v>
      </c>
      <c r="B59" s="19" t="e">
        <f>ROUND(('фонд начисленной заработной пла'!B59/'среднесписочная численность'!B59/12)*1000,1)</f>
        <v>#DIV/0!</v>
      </c>
      <c r="C59" s="19" t="e">
        <f>ROUND(('фонд начисленной заработной пла'!C59/'среднесписочная численность'!C59/12)*1000,1)</f>
        <v>#DIV/0!</v>
      </c>
      <c r="D59" s="20" t="e">
        <f t="shared" si="41"/>
        <v>#DIV/0!</v>
      </c>
      <c r="E59" s="19" t="e">
        <f>ROUND(('фонд начисленной заработной пла'!E59/'среднесписочная численность'!E59/12)*1000,1)</f>
        <v>#DIV/0!</v>
      </c>
      <c r="F59" s="20" t="e">
        <f t="shared" si="51"/>
        <v>#DIV/0!</v>
      </c>
      <c r="G59" s="19" t="e">
        <f>ROUND(('фонд начисленной заработной пла'!G59/'среднесписочная численность'!G59/12)*1000,1)</f>
        <v>#DIV/0!</v>
      </c>
      <c r="H59" s="20" t="e">
        <f t="shared" si="48"/>
        <v>#DIV/0!</v>
      </c>
      <c r="I59" s="19" t="e">
        <f>ROUND(('фонд начисленной заработной пла'!I59/'среднесписочная численность'!I59/12)*1000,1)</f>
        <v>#DIV/0!</v>
      </c>
      <c r="J59" s="20" t="e">
        <f t="shared" si="49"/>
        <v>#DIV/0!</v>
      </c>
      <c r="K59" s="19" t="e">
        <f>ROUND(('фонд начисленной заработной пла'!K59/'среднесписочная численность'!K59/12)*1000,1)</f>
        <v>#DIV/0!</v>
      </c>
      <c r="L59" s="20" t="e">
        <f t="shared" si="50"/>
        <v>#DIV/0!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14.25" hidden="1" customHeight="1">
      <c r="A60" s="17" t="str">
        <f>'фонд начисленной заработной пла'!A60</f>
        <v>(наименование предприятия, организации)</v>
      </c>
      <c r="B60" s="19" t="e">
        <f>ROUND(('фонд начисленной заработной пла'!B60/'среднесписочная численность'!B60/12)*1000,1)</f>
        <v>#DIV/0!</v>
      </c>
      <c r="C60" s="19" t="e">
        <f>ROUND(('фонд начисленной заработной пла'!C60/'среднесписочная численность'!C60/12)*1000,1)</f>
        <v>#DIV/0!</v>
      </c>
      <c r="D60" s="20" t="e">
        <f t="shared" si="41"/>
        <v>#DIV/0!</v>
      </c>
      <c r="E60" s="19" t="e">
        <f>ROUND(('фонд начисленной заработной пла'!E60/'среднесписочная численность'!E60/12)*1000,1)</f>
        <v>#DIV/0!</v>
      </c>
      <c r="F60" s="20" t="e">
        <f t="shared" si="51"/>
        <v>#DIV/0!</v>
      </c>
      <c r="G60" s="19" t="e">
        <f>ROUND(('фонд начисленной заработной пла'!G60/'среднесписочная численность'!G60/12)*1000,1)</f>
        <v>#DIV/0!</v>
      </c>
      <c r="H60" s="20" t="e">
        <f t="shared" si="48"/>
        <v>#DIV/0!</v>
      </c>
      <c r="I60" s="19" t="e">
        <f>ROUND(('фонд начисленной заработной пла'!I60/'среднесписочная численность'!I60/12)*1000,1)</f>
        <v>#DIV/0!</v>
      </c>
      <c r="J60" s="20" t="e">
        <f t="shared" si="49"/>
        <v>#DIV/0!</v>
      </c>
      <c r="K60" s="19" t="e">
        <f>ROUND(('фонд начисленной заработной пла'!K60/'среднесписочная численность'!K60/12)*1000,1)</f>
        <v>#DIV/0!</v>
      </c>
      <c r="L60" s="20" t="e">
        <f t="shared" si="50"/>
        <v>#DIV/0!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25.5" hidden="1" customHeight="1">
      <c r="A61" s="26" t="s">
        <v>28</v>
      </c>
      <c r="B61" s="27" t="e">
        <f>ROUND(('фонд начисленной заработной пла'!B61/'среднесписочная численность'!B61/12)*1000,1)</f>
        <v>#DIV/0!</v>
      </c>
      <c r="C61" s="27" t="e">
        <f>ROUND(('фонд начисленной заработной пла'!C61/'среднесписочная численность'!C61/12)*1000,1)</f>
        <v>#DIV/0!</v>
      </c>
      <c r="D61" s="28" t="e">
        <f t="shared" si="41"/>
        <v>#DIV/0!</v>
      </c>
      <c r="E61" s="27" t="e">
        <f>ROUND(('фонд начисленной заработной пла'!E61/'среднесписочная численность'!E61/12)*1000,1)</f>
        <v>#DIV/0!</v>
      </c>
      <c r="F61" s="28" t="e">
        <f t="shared" si="51"/>
        <v>#DIV/0!</v>
      </c>
      <c r="G61" s="27" t="e">
        <f>ROUND(('фонд начисленной заработной пла'!G61/'среднесписочная численность'!G61/12)*1000,1)</f>
        <v>#DIV/0!</v>
      </c>
      <c r="H61" s="28" t="e">
        <f t="shared" si="48"/>
        <v>#DIV/0!</v>
      </c>
      <c r="I61" s="27" t="e">
        <f>ROUND(('фонд начисленной заработной пла'!I61/'среднесписочная численность'!I61/12)*1000,1)</f>
        <v>#DIV/0!</v>
      </c>
      <c r="J61" s="28" t="e">
        <f t="shared" si="49"/>
        <v>#DIV/0!</v>
      </c>
      <c r="K61" s="27" t="e">
        <f>ROUND(('фонд начисленной заработной пла'!K61/'среднесписочная численность'!K61/12)*1000,1)</f>
        <v>#DIV/0!</v>
      </c>
      <c r="L61" s="28" t="e">
        <f t="shared" si="50"/>
        <v>#DIV/0!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15.75" hidden="1" customHeight="1">
      <c r="A62" s="17" t="str">
        <f>'фонд начисленной заработной пла'!A62</f>
        <v>(наименование предприятия, организации)</v>
      </c>
      <c r="B62" s="19" t="e">
        <f>ROUND(('фонд начисленной заработной пла'!B62/'среднесписочная численность'!B62/12)*1000,1)</f>
        <v>#DIV/0!</v>
      </c>
      <c r="C62" s="19" t="e">
        <f>ROUND(('фонд начисленной заработной пла'!C62/'среднесписочная численность'!C62/12)*1000,1)</f>
        <v>#DIV/0!</v>
      </c>
      <c r="D62" s="20" t="e">
        <f t="shared" si="41"/>
        <v>#DIV/0!</v>
      </c>
      <c r="E62" s="19" t="e">
        <f>ROUND(('фонд начисленной заработной пла'!E62/'среднесписочная численность'!E62/12)*1000,1)</f>
        <v>#DIV/0!</v>
      </c>
      <c r="F62" s="20" t="e">
        <f t="shared" si="51"/>
        <v>#DIV/0!</v>
      </c>
      <c r="G62" s="19" t="e">
        <f>ROUND(('фонд начисленной заработной пла'!G62/'среднесписочная численность'!G62/12)*1000,1)</f>
        <v>#DIV/0!</v>
      </c>
      <c r="H62" s="20" t="e">
        <f t="shared" si="48"/>
        <v>#DIV/0!</v>
      </c>
      <c r="I62" s="19" t="e">
        <f>ROUND(('фонд начисленной заработной пла'!I62/'среднесписочная численность'!I62/12)*1000,1)</f>
        <v>#DIV/0!</v>
      </c>
      <c r="J62" s="20" t="e">
        <f t="shared" si="49"/>
        <v>#DIV/0!</v>
      </c>
      <c r="K62" s="19" t="e">
        <f>ROUND(('фонд начисленной заработной пла'!K62/'среднесписочная численность'!K62/12)*1000,1)</f>
        <v>#DIV/0!</v>
      </c>
      <c r="L62" s="20" t="e">
        <f t="shared" si="50"/>
        <v>#DIV/0!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13.5" hidden="1" customHeight="1">
      <c r="A63" s="17" t="str">
        <f>'фонд начисленной заработной пла'!A63</f>
        <v>(наименование предприятия, организации)</v>
      </c>
      <c r="B63" s="19" t="e">
        <f>ROUND(('фонд начисленной заработной пла'!B63/'среднесписочная численность'!B63/12)*1000,1)</f>
        <v>#DIV/0!</v>
      </c>
      <c r="C63" s="19" t="e">
        <f>ROUND(('фонд начисленной заработной пла'!C63/'среднесписочная численность'!C63/12)*1000,1)</f>
        <v>#DIV/0!</v>
      </c>
      <c r="D63" s="20" t="e">
        <f t="shared" si="41"/>
        <v>#DIV/0!</v>
      </c>
      <c r="E63" s="19" t="e">
        <f>ROUND(('фонд начисленной заработной пла'!E63/'среднесписочная численность'!E63/12)*1000,1)</f>
        <v>#DIV/0!</v>
      </c>
      <c r="F63" s="20" t="e">
        <f t="shared" si="51"/>
        <v>#DIV/0!</v>
      </c>
      <c r="G63" s="19" t="e">
        <f>ROUND(('фонд начисленной заработной пла'!G63/'среднесписочная численность'!G63/12)*1000,1)</f>
        <v>#DIV/0!</v>
      </c>
      <c r="H63" s="20" t="e">
        <f t="shared" si="48"/>
        <v>#DIV/0!</v>
      </c>
      <c r="I63" s="19" t="e">
        <f>ROUND(('фонд начисленной заработной пла'!I63/'среднесписочная численность'!I63/12)*1000,1)</f>
        <v>#DIV/0!</v>
      </c>
      <c r="J63" s="20" t="e">
        <f t="shared" si="49"/>
        <v>#DIV/0!</v>
      </c>
      <c r="K63" s="19" t="e">
        <f>ROUND(('фонд начисленной заработной пла'!K63/'среднесписочная численность'!K63/12)*1000,1)</f>
        <v>#DIV/0!</v>
      </c>
      <c r="L63" s="20" t="e">
        <f t="shared" si="50"/>
        <v>#DIV/0!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idden="1">
      <c r="A64" s="26" t="s">
        <v>29</v>
      </c>
      <c r="B64" s="27" t="e">
        <f>ROUND(('фонд начисленной заработной пла'!B64/'среднесписочная численность'!B64/12)*1000,1)</f>
        <v>#DIV/0!</v>
      </c>
      <c r="C64" s="27" t="e">
        <f>ROUND(('фонд начисленной заработной пла'!C64/'среднесписочная численность'!C64/12)*1000,1)</f>
        <v>#DIV/0!</v>
      </c>
      <c r="D64" s="28" t="e">
        <f t="shared" si="41"/>
        <v>#DIV/0!</v>
      </c>
      <c r="E64" s="27" t="e">
        <f>ROUND(('фонд начисленной заработной пла'!E64/'среднесписочная численность'!E64/12)*1000,1)</f>
        <v>#DIV/0!</v>
      </c>
      <c r="F64" s="28" t="e">
        <f t="shared" si="51"/>
        <v>#DIV/0!</v>
      </c>
      <c r="G64" s="27" t="e">
        <f>ROUND(('фонд начисленной заработной пла'!G64/'среднесписочная численность'!G64/12)*1000,1)</f>
        <v>#DIV/0!</v>
      </c>
      <c r="H64" s="28" t="e">
        <f t="shared" si="48"/>
        <v>#DIV/0!</v>
      </c>
      <c r="I64" s="27" t="e">
        <f>ROUND(('фонд начисленной заработной пла'!I64/'среднесписочная численность'!I64/12)*1000,1)</f>
        <v>#DIV/0!</v>
      </c>
      <c r="J64" s="28" t="e">
        <f t="shared" si="49"/>
        <v>#DIV/0!</v>
      </c>
      <c r="K64" s="27" t="e">
        <f>ROUND(('фонд начисленной заработной пла'!K64/'среднесписочная численность'!K64/12)*1000,1)</f>
        <v>#DIV/0!</v>
      </c>
      <c r="L64" s="28" t="e">
        <f t="shared" si="50"/>
        <v>#DIV/0!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15.75" hidden="1" customHeight="1">
      <c r="A65" s="17" t="str">
        <f>'фонд начисленной заработной пла'!A65</f>
        <v>(наименование предприятия, организации)</v>
      </c>
      <c r="B65" s="19" t="e">
        <f>ROUND(('фонд начисленной заработной пла'!B65/'среднесписочная численность'!B65/12)*1000,1)</f>
        <v>#DIV/0!</v>
      </c>
      <c r="C65" s="19" t="e">
        <f>ROUND(('фонд начисленной заработной пла'!C65/'среднесписочная численность'!C65/12)*1000,1)</f>
        <v>#DIV/0!</v>
      </c>
      <c r="D65" s="20" t="e">
        <f t="shared" si="41"/>
        <v>#DIV/0!</v>
      </c>
      <c r="E65" s="19" t="e">
        <f>ROUND(('фонд начисленной заработной пла'!E65/'среднесписочная численность'!E65/12)*1000,1)</f>
        <v>#DIV/0!</v>
      </c>
      <c r="F65" s="20" t="e">
        <f t="shared" si="51"/>
        <v>#DIV/0!</v>
      </c>
      <c r="G65" s="19" t="e">
        <f>ROUND(('фонд начисленной заработной пла'!G65/'среднесписочная численность'!G65/12)*1000,1)</f>
        <v>#DIV/0!</v>
      </c>
      <c r="H65" s="20" t="e">
        <f t="shared" si="48"/>
        <v>#DIV/0!</v>
      </c>
      <c r="I65" s="19" t="e">
        <f>ROUND(('фонд начисленной заработной пла'!I65/'среднесписочная численность'!I65/12)*1000,1)</f>
        <v>#DIV/0!</v>
      </c>
      <c r="J65" s="20" t="e">
        <f t="shared" si="49"/>
        <v>#DIV/0!</v>
      </c>
      <c r="K65" s="19" t="e">
        <f>ROUND(('фонд начисленной заработной пла'!K65/'среднесписочная численность'!K65/12)*1000,1)</f>
        <v>#DIV/0!</v>
      </c>
      <c r="L65" s="20" t="e">
        <f t="shared" si="50"/>
        <v>#DIV/0!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18" hidden="1" customHeight="1">
      <c r="A66" s="17" t="str">
        <f>'фонд начисленной заработной пла'!A66</f>
        <v>(наименование предприятия, организации)</v>
      </c>
      <c r="B66" s="19" t="e">
        <f>ROUND(('фонд начисленной заработной пла'!B66/'среднесписочная численность'!B66/12)*1000,1)</f>
        <v>#DIV/0!</v>
      </c>
      <c r="C66" s="19" t="e">
        <f>ROUND(('фонд начисленной заработной пла'!C66/'среднесписочная численность'!C66/12)*1000,1)</f>
        <v>#DIV/0!</v>
      </c>
      <c r="D66" s="20" t="e">
        <f t="shared" si="41"/>
        <v>#DIV/0!</v>
      </c>
      <c r="E66" s="19" t="e">
        <f>ROUND(('фонд начисленной заработной пла'!E66/'среднесписочная численность'!E66/12)*1000,1)</f>
        <v>#DIV/0!</v>
      </c>
      <c r="F66" s="20" t="e">
        <f t="shared" si="51"/>
        <v>#DIV/0!</v>
      </c>
      <c r="G66" s="19" t="e">
        <f>ROUND(('фонд начисленной заработной пла'!G66/'среднесписочная численность'!G66/12)*1000,1)</f>
        <v>#DIV/0!</v>
      </c>
      <c r="H66" s="20" t="e">
        <f t="shared" si="48"/>
        <v>#DIV/0!</v>
      </c>
      <c r="I66" s="19" t="e">
        <f>ROUND(('фонд начисленной заработной пла'!I66/'среднесписочная численность'!I66/12)*1000,1)</f>
        <v>#DIV/0!</v>
      </c>
      <c r="J66" s="20" t="e">
        <f t="shared" si="49"/>
        <v>#DIV/0!</v>
      </c>
      <c r="K66" s="19" t="e">
        <f>ROUND(('фонд начисленной заработной пла'!K66/'среднесписочная численность'!K66/12)*1000,1)</f>
        <v>#DIV/0!</v>
      </c>
      <c r="L66" s="20" t="e">
        <f t="shared" si="50"/>
        <v>#DIV/0!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24.75" hidden="1">
      <c r="A67" s="26" t="s">
        <v>30</v>
      </c>
      <c r="B67" s="27" t="e">
        <f>ROUND(('фонд начисленной заработной пла'!B67/'среднесписочная численность'!B67/12)*1000,1)</f>
        <v>#DIV/0!</v>
      </c>
      <c r="C67" s="27" t="e">
        <f>ROUND(('фонд начисленной заработной пла'!C67/'среднесписочная численность'!C67/12)*1000,1)</f>
        <v>#DIV/0!</v>
      </c>
      <c r="D67" s="28" t="e">
        <f t="shared" si="41"/>
        <v>#DIV/0!</v>
      </c>
      <c r="E67" s="27" t="e">
        <f>ROUND(('фонд начисленной заработной пла'!E67/'среднесписочная численность'!E67/12)*1000,1)</f>
        <v>#DIV/0!</v>
      </c>
      <c r="F67" s="28" t="e">
        <f t="shared" si="51"/>
        <v>#DIV/0!</v>
      </c>
      <c r="G67" s="27" t="e">
        <f>ROUND(('фонд начисленной заработной пла'!G67/'среднесписочная численность'!G67/12)*1000,1)</f>
        <v>#DIV/0!</v>
      </c>
      <c r="H67" s="28" t="e">
        <f t="shared" si="48"/>
        <v>#DIV/0!</v>
      </c>
      <c r="I67" s="27" t="e">
        <f>ROUND(('фонд начисленной заработной пла'!I67/'среднесписочная численность'!I67/12)*1000,1)</f>
        <v>#DIV/0!</v>
      </c>
      <c r="J67" s="28" t="e">
        <f t="shared" si="49"/>
        <v>#DIV/0!</v>
      </c>
      <c r="K67" s="27" t="e">
        <f>ROUND(('фонд начисленной заработной пла'!K67/'среднесписочная численность'!K67/12)*1000,1)</f>
        <v>#DIV/0!</v>
      </c>
      <c r="L67" s="28" t="e">
        <f t="shared" si="50"/>
        <v>#DIV/0!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15.75" hidden="1" customHeight="1">
      <c r="A68" s="17" t="str">
        <f>'фонд начисленной заработной пла'!A68</f>
        <v>(наименование предприятия, организации)</v>
      </c>
      <c r="B68" s="19" t="e">
        <f>ROUND(('фонд начисленной заработной пла'!B68/'среднесписочная численность'!B68/12)*1000,1)</f>
        <v>#DIV/0!</v>
      </c>
      <c r="C68" s="19" t="e">
        <f>ROUND(('фонд начисленной заработной пла'!C68/'среднесписочная численность'!C68/12)*1000,1)</f>
        <v>#DIV/0!</v>
      </c>
      <c r="D68" s="20" t="e">
        <f t="shared" si="41"/>
        <v>#DIV/0!</v>
      </c>
      <c r="E68" s="19" t="e">
        <f>ROUND(('фонд начисленной заработной пла'!E68/'среднесписочная численность'!E68/12)*1000,1)</f>
        <v>#DIV/0!</v>
      </c>
      <c r="F68" s="20" t="e">
        <f t="shared" si="51"/>
        <v>#DIV/0!</v>
      </c>
      <c r="G68" s="19" t="e">
        <f>ROUND(('фонд начисленной заработной пла'!G68/'среднесписочная численность'!G68/12)*1000,1)</f>
        <v>#DIV/0!</v>
      </c>
      <c r="H68" s="20" t="e">
        <f t="shared" si="48"/>
        <v>#DIV/0!</v>
      </c>
      <c r="I68" s="19" t="e">
        <f>ROUND(('фонд начисленной заработной пла'!I68/'среднесписочная численность'!I68/12)*1000,1)</f>
        <v>#DIV/0!</v>
      </c>
      <c r="J68" s="20" t="e">
        <f t="shared" si="49"/>
        <v>#DIV/0!</v>
      </c>
      <c r="K68" s="19" t="e">
        <f>ROUND(('фонд начисленной заработной пла'!K68/'среднесписочная численность'!K68/12)*1000,1)</f>
        <v>#DIV/0!</v>
      </c>
      <c r="L68" s="20" t="e">
        <f t="shared" si="50"/>
        <v>#DIV/0!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18" hidden="1" customHeight="1">
      <c r="A69" s="17" t="str">
        <f>'фонд начисленной заработной пла'!A69</f>
        <v>(наименование предприятия, организации)</v>
      </c>
      <c r="B69" s="19" t="e">
        <f>ROUND(('фонд начисленной заработной пла'!B69/'среднесписочная численность'!B69/12)*1000,1)</f>
        <v>#DIV/0!</v>
      </c>
      <c r="C69" s="19" t="e">
        <f>ROUND(('фонд начисленной заработной пла'!C69/'среднесписочная численность'!C69/12)*1000,1)</f>
        <v>#DIV/0!</v>
      </c>
      <c r="D69" s="20" t="e">
        <f t="shared" si="41"/>
        <v>#DIV/0!</v>
      </c>
      <c r="E69" s="19" t="e">
        <f>ROUND(('фонд начисленной заработной пла'!E69/'среднесписочная численность'!E69/12)*1000,1)</f>
        <v>#DIV/0!</v>
      </c>
      <c r="F69" s="20" t="e">
        <f t="shared" si="51"/>
        <v>#DIV/0!</v>
      </c>
      <c r="G69" s="19" t="e">
        <f>ROUND(('фонд начисленной заработной пла'!G69/'среднесписочная численность'!G69/12)*1000,1)</f>
        <v>#DIV/0!</v>
      </c>
      <c r="H69" s="20" t="e">
        <f t="shared" si="48"/>
        <v>#DIV/0!</v>
      </c>
      <c r="I69" s="19" t="e">
        <f>ROUND(('фонд начисленной заработной пла'!I69/'среднесписочная численность'!I69/12)*1000,1)</f>
        <v>#DIV/0!</v>
      </c>
      <c r="J69" s="20" t="e">
        <f t="shared" si="49"/>
        <v>#DIV/0!</v>
      </c>
      <c r="K69" s="19" t="e">
        <f>ROUND(('фонд начисленной заработной пла'!K69/'среднесписочная численность'!K69/12)*1000,1)</f>
        <v>#DIV/0!</v>
      </c>
      <c r="L69" s="20" t="e">
        <f t="shared" si="50"/>
        <v>#DIV/0!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24.75" hidden="1">
      <c r="A70" s="26" t="s">
        <v>31</v>
      </c>
      <c r="B70" s="27" t="e">
        <f>ROUND(('фонд начисленной заработной пла'!B70/'среднесписочная численность'!B70/12)*1000,1)</f>
        <v>#DIV/0!</v>
      </c>
      <c r="C70" s="27" t="e">
        <f>ROUND(('фонд начисленной заработной пла'!C70/'среднесписочная численность'!C70/12)*1000,1)</f>
        <v>#DIV/0!</v>
      </c>
      <c r="D70" s="28" t="e">
        <f t="shared" si="41"/>
        <v>#DIV/0!</v>
      </c>
      <c r="E70" s="27" t="e">
        <f>ROUND(('фонд начисленной заработной пла'!E70/'среднесписочная численность'!E70/12)*1000,1)</f>
        <v>#DIV/0!</v>
      </c>
      <c r="F70" s="28" t="e">
        <f t="shared" si="51"/>
        <v>#DIV/0!</v>
      </c>
      <c r="G70" s="27" t="e">
        <f>ROUND(('фонд начисленной заработной пла'!G70/'среднесписочная численность'!G70/12)*1000,1)</f>
        <v>#DIV/0!</v>
      </c>
      <c r="H70" s="28" t="e">
        <f t="shared" si="48"/>
        <v>#DIV/0!</v>
      </c>
      <c r="I70" s="27" t="e">
        <f>ROUND(('фонд начисленной заработной пла'!I70/'среднесписочная численность'!I70/12)*1000,1)</f>
        <v>#DIV/0!</v>
      </c>
      <c r="J70" s="28" t="e">
        <f t="shared" si="49"/>
        <v>#DIV/0!</v>
      </c>
      <c r="K70" s="27" t="e">
        <f>ROUND(('фонд начисленной заработной пла'!K70/'среднесписочная численность'!K70/12)*1000,1)</f>
        <v>#DIV/0!</v>
      </c>
      <c r="L70" s="28" t="e">
        <f t="shared" si="50"/>
        <v>#DIV/0!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15.75" hidden="1" customHeight="1">
      <c r="A71" s="17" t="str">
        <f>'фонд начисленной заработной пла'!A71</f>
        <v>(наименование предприятия, организации)</v>
      </c>
      <c r="B71" s="19" t="e">
        <f>ROUND(('фонд начисленной заработной пла'!B71/'среднесписочная численность'!B71/12)*1000,1)</f>
        <v>#DIV/0!</v>
      </c>
      <c r="C71" s="19" t="e">
        <f>ROUND(('фонд начисленной заработной пла'!C71/'среднесписочная численность'!C71/12)*1000,1)</f>
        <v>#DIV/0!</v>
      </c>
      <c r="D71" s="20" t="e">
        <f t="shared" si="41"/>
        <v>#DIV/0!</v>
      </c>
      <c r="E71" s="19" t="e">
        <f>ROUND(('фонд начисленной заработной пла'!E71/'среднесписочная численность'!E71/12)*1000,1)</f>
        <v>#DIV/0!</v>
      </c>
      <c r="F71" s="20" t="e">
        <f t="shared" si="51"/>
        <v>#DIV/0!</v>
      </c>
      <c r="G71" s="19" t="e">
        <f>ROUND(('фонд начисленной заработной пла'!G71/'среднесписочная численность'!G71/12)*1000,1)</f>
        <v>#DIV/0!</v>
      </c>
      <c r="H71" s="20" t="e">
        <f t="shared" si="48"/>
        <v>#DIV/0!</v>
      </c>
      <c r="I71" s="19" t="e">
        <f>ROUND(('фонд начисленной заработной пла'!I71/'среднесписочная численность'!I71/12)*1000,1)</f>
        <v>#DIV/0!</v>
      </c>
      <c r="J71" s="20" t="e">
        <f t="shared" si="49"/>
        <v>#DIV/0!</v>
      </c>
      <c r="K71" s="19" t="e">
        <f>ROUND(('фонд начисленной заработной пла'!K71/'среднесписочная численность'!K71/12)*1000,1)</f>
        <v>#DIV/0!</v>
      </c>
      <c r="L71" s="20" t="e">
        <f t="shared" si="50"/>
        <v>#DIV/0!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17.25" hidden="1" customHeight="1">
      <c r="A72" s="17" t="str">
        <f>'фонд начисленной заработной пла'!A72</f>
        <v>(наименование предприятия, организации)</v>
      </c>
      <c r="B72" s="19" t="e">
        <f>ROUND(('фонд начисленной заработной пла'!B72/'среднесписочная численность'!B72/12)*1000,1)</f>
        <v>#DIV/0!</v>
      </c>
      <c r="C72" s="19" t="e">
        <f>ROUND(('фонд начисленной заработной пла'!C72/'среднесписочная численность'!C72/12)*1000,1)</f>
        <v>#DIV/0!</v>
      </c>
      <c r="D72" s="20" t="e">
        <f t="shared" si="41"/>
        <v>#DIV/0!</v>
      </c>
      <c r="E72" s="19" t="e">
        <f>ROUND(('фонд начисленной заработной пла'!E72/'среднесписочная численность'!E72/12)*1000,1)</f>
        <v>#DIV/0!</v>
      </c>
      <c r="F72" s="20" t="e">
        <f t="shared" si="51"/>
        <v>#DIV/0!</v>
      </c>
      <c r="G72" s="19" t="e">
        <f>ROUND(('фонд начисленной заработной пла'!G72/'среднесписочная численность'!G72/12)*1000,1)</f>
        <v>#DIV/0!</v>
      </c>
      <c r="H72" s="20" t="e">
        <f t="shared" si="48"/>
        <v>#DIV/0!</v>
      </c>
      <c r="I72" s="19" t="e">
        <f>ROUND(('фонд начисленной заработной пла'!I72/'среднесписочная численность'!I72/12)*1000,1)</f>
        <v>#DIV/0!</v>
      </c>
      <c r="J72" s="20" t="e">
        <f t="shared" si="49"/>
        <v>#DIV/0!</v>
      </c>
      <c r="K72" s="19" t="e">
        <f>ROUND(('фонд начисленной заработной пла'!K72/'среднесписочная численность'!K72/12)*1000,1)</f>
        <v>#DIV/0!</v>
      </c>
      <c r="L72" s="20" t="e">
        <f t="shared" si="50"/>
        <v>#DIV/0!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24.75" hidden="1">
      <c r="A73" s="26" t="s">
        <v>32</v>
      </c>
      <c r="B73" s="27" t="e">
        <f>ROUND(('фонд начисленной заработной пла'!B73/'среднесписочная численность'!B73/12)*1000,1)</f>
        <v>#DIV/0!</v>
      </c>
      <c r="C73" s="27" t="e">
        <f>ROUND(('фонд начисленной заработной пла'!C73/'среднесписочная численность'!C73/12)*1000,1)</f>
        <v>#DIV/0!</v>
      </c>
      <c r="D73" s="28" t="e">
        <f t="shared" si="41"/>
        <v>#DIV/0!</v>
      </c>
      <c r="E73" s="27" t="e">
        <f>ROUND(('фонд начисленной заработной пла'!E73/'среднесписочная численность'!E73/12)*1000,1)</f>
        <v>#DIV/0!</v>
      </c>
      <c r="F73" s="28" t="e">
        <f t="shared" si="51"/>
        <v>#DIV/0!</v>
      </c>
      <c r="G73" s="27" t="e">
        <f>ROUND(('фонд начисленной заработной пла'!G73/'среднесписочная численность'!G73/12)*1000,1)</f>
        <v>#DIV/0!</v>
      </c>
      <c r="H73" s="28" t="e">
        <f t="shared" si="48"/>
        <v>#DIV/0!</v>
      </c>
      <c r="I73" s="27" t="e">
        <f>ROUND(('фонд начисленной заработной пла'!I73/'среднесписочная численность'!I73/12)*1000,1)</f>
        <v>#DIV/0!</v>
      </c>
      <c r="J73" s="28" t="e">
        <f t="shared" si="49"/>
        <v>#DIV/0!</v>
      </c>
      <c r="K73" s="27" t="e">
        <f>ROUND(('фонд начисленной заработной пла'!K73/'среднесписочная численность'!K73/12)*1000,1)</f>
        <v>#DIV/0!</v>
      </c>
      <c r="L73" s="28" t="e">
        <f t="shared" si="50"/>
        <v>#DIV/0!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18" hidden="1" customHeight="1">
      <c r="A74" s="17" t="str">
        <f>'фонд начисленной заработной пла'!A74</f>
        <v>(наименование предприятия, организации)</v>
      </c>
      <c r="B74" s="19" t="e">
        <f>ROUND(('фонд начисленной заработной пла'!B74/'среднесписочная численность'!B74/12)*1000,1)</f>
        <v>#DIV/0!</v>
      </c>
      <c r="C74" s="19" t="e">
        <f>ROUND(('фонд начисленной заработной пла'!C74/'среднесписочная численность'!C74/12)*1000,1)</f>
        <v>#DIV/0!</v>
      </c>
      <c r="D74" s="20" t="e">
        <f t="shared" si="41"/>
        <v>#DIV/0!</v>
      </c>
      <c r="E74" s="19" t="e">
        <f>ROUND(('фонд начисленной заработной пла'!E74/'среднесписочная численность'!E74/12)*1000,1)</f>
        <v>#DIV/0!</v>
      </c>
      <c r="F74" s="20" t="e">
        <f t="shared" si="51"/>
        <v>#DIV/0!</v>
      </c>
      <c r="G74" s="19" t="e">
        <f>ROUND(('фонд начисленной заработной пла'!G74/'среднесписочная численность'!G74/12)*1000,1)</f>
        <v>#DIV/0!</v>
      </c>
      <c r="H74" s="20" t="e">
        <f t="shared" si="48"/>
        <v>#DIV/0!</v>
      </c>
      <c r="I74" s="19" t="e">
        <f>ROUND(('фонд начисленной заработной пла'!I74/'среднесписочная численность'!I74/12)*1000,1)</f>
        <v>#DIV/0!</v>
      </c>
      <c r="J74" s="20" t="e">
        <f t="shared" si="49"/>
        <v>#DIV/0!</v>
      </c>
      <c r="K74" s="19" t="e">
        <f>ROUND(('фонд начисленной заработной пла'!K74/'среднесписочная численность'!K74/12)*1000,1)</f>
        <v>#DIV/0!</v>
      </c>
      <c r="L74" s="20" t="e">
        <f t="shared" si="50"/>
        <v>#DIV/0!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18" hidden="1" customHeight="1">
      <c r="A75" s="17" t="str">
        <f>'фонд начисленной заработной пла'!A75</f>
        <v>(наименование предприятия, организации)</v>
      </c>
      <c r="B75" s="19" t="e">
        <f>ROUND(('фонд начисленной заработной пла'!B75/'среднесписочная численность'!B75/12)*1000,1)</f>
        <v>#DIV/0!</v>
      </c>
      <c r="C75" s="19" t="e">
        <f>ROUND(('фонд начисленной заработной пла'!C75/'среднесписочная численность'!C75/12)*1000,1)</f>
        <v>#DIV/0!</v>
      </c>
      <c r="D75" s="20" t="e">
        <f t="shared" si="41"/>
        <v>#DIV/0!</v>
      </c>
      <c r="E75" s="19" t="e">
        <f>ROUND(('фонд начисленной заработной пла'!E75/'среднесписочная численность'!E75/12)*1000,1)</f>
        <v>#DIV/0!</v>
      </c>
      <c r="F75" s="20" t="e">
        <f t="shared" si="51"/>
        <v>#DIV/0!</v>
      </c>
      <c r="G75" s="19" t="e">
        <f>ROUND(('фонд начисленной заработной пла'!G75/'среднесписочная численность'!G75/12)*1000,1)</f>
        <v>#DIV/0!</v>
      </c>
      <c r="H75" s="20" t="e">
        <f t="shared" si="48"/>
        <v>#DIV/0!</v>
      </c>
      <c r="I75" s="19" t="e">
        <f>ROUND(('фонд начисленной заработной пла'!I75/'среднесписочная численность'!I75/12)*1000,1)</f>
        <v>#DIV/0!</v>
      </c>
      <c r="J75" s="20" t="e">
        <f t="shared" si="49"/>
        <v>#DIV/0!</v>
      </c>
      <c r="K75" s="19" t="e">
        <f>ROUND(('фонд начисленной заработной пла'!K75/'среднесписочная численность'!K75/12)*1000,1)</f>
        <v>#DIV/0!</v>
      </c>
      <c r="L75" s="20" t="e">
        <f t="shared" si="50"/>
        <v>#DIV/0!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27" hidden="1" customHeight="1">
      <c r="A76" s="26" t="s">
        <v>33</v>
      </c>
      <c r="B76" s="27" t="e">
        <f>ROUND(('фонд начисленной заработной пла'!B76/'среднесписочная численность'!B76/12)*1000,1)</f>
        <v>#DIV/0!</v>
      </c>
      <c r="C76" s="27" t="e">
        <f>ROUND(('фонд начисленной заработной пла'!C76/'среднесписочная численность'!C76/12)*1000,1)</f>
        <v>#DIV/0!</v>
      </c>
      <c r="D76" s="28" t="e">
        <f t="shared" si="41"/>
        <v>#DIV/0!</v>
      </c>
      <c r="E76" s="27" t="e">
        <f>ROUND(('фонд начисленной заработной пла'!E76/'среднесписочная численность'!E76/12)*1000,1)</f>
        <v>#DIV/0!</v>
      </c>
      <c r="F76" s="28" t="e">
        <f t="shared" si="51"/>
        <v>#DIV/0!</v>
      </c>
      <c r="G76" s="27" t="e">
        <f>ROUND(('фонд начисленной заработной пла'!G76/'среднесписочная численность'!G76/12)*1000,1)</f>
        <v>#DIV/0!</v>
      </c>
      <c r="H76" s="28" t="e">
        <f t="shared" si="48"/>
        <v>#DIV/0!</v>
      </c>
      <c r="I76" s="27" t="e">
        <f>ROUND(('фонд начисленной заработной пла'!I76/'среднесписочная численность'!I76/12)*1000,1)</f>
        <v>#DIV/0!</v>
      </c>
      <c r="J76" s="28" t="e">
        <f t="shared" si="49"/>
        <v>#DIV/0!</v>
      </c>
      <c r="K76" s="27" t="e">
        <f>ROUND(('фонд начисленной заработной пла'!K76/'среднесписочная численность'!K76/12)*1000,1)</f>
        <v>#DIV/0!</v>
      </c>
      <c r="L76" s="28" t="e">
        <f t="shared" si="50"/>
        <v>#DIV/0!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14.25" hidden="1" customHeight="1">
      <c r="A77" s="17" t="str">
        <f>'фонд начисленной заработной пла'!A77</f>
        <v>(наименование предприятия, организации)</v>
      </c>
      <c r="B77" s="19" t="e">
        <f>ROUND(('фонд начисленной заработной пла'!B77/'среднесписочная численность'!B77/12)*1000,1)</f>
        <v>#DIV/0!</v>
      </c>
      <c r="C77" s="19" t="e">
        <f>ROUND(('фонд начисленной заработной пла'!C77/'среднесписочная численность'!C77/12)*1000,1)</f>
        <v>#DIV/0!</v>
      </c>
      <c r="D77" s="20" t="e">
        <f t="shared" si="41"/>
        <v>#DIV/0!</v>
      </c>
      <c r="E77" s="19" t="e">
        <f>ROUND(('фонд начисленной заработной пла'!E77/'среднесписочная численность'!E77/12)*1000,1)</f>
        <v>#DIV/0!</v>
      </c>
      <c r="F77" s="20" t="e">
        <f t="shared" si="51"/>
        <v>#DIV/0!</v>
      </c>
      <c r="G77" s="19" t="e">
        <f>ROUND(('фонд начисленной заработной пла'!G77/'среднесписочная численность'!G77/12)*1000,1)</f>
        <v>#DIV/0!</v>
      </c>
      <c r="H77" s="20" t="e">
        <f t="shared" si="48"/>
        <v>#DIV/0!</v>
      </c>
      <c r="I77" s="19" t="e">
        <f>ROUND(('фонд начисленной заработной пла'!I77/'среднесписочная численность'!I77/12)*1000,1)</f>
        <v>#DIV/0!</v>
      </c>
      <c r="J77" s="20" t="e">
        <f t="shared" si="49"/>
        <v>#DIV/0!</v>
      </c>
      <c r="K77" s="19" t="e">
        <f>ROUND(('фонд начисленной заработной пла'!K77/'среднесписочная численность'!K77/12)*1000,1)</f>
        <v>#DIV/0!</v>
      </c>
      <c r="L77" s="20" t="e">
        <f t="shared" si="50"/>
        <v>#DIV/0!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16.5" hidden="1" customHeight="1">
      <c r="A78" s="17" t="str">
        <f>'фонд начисленной заработной пла'!A78</f>
        <v>(наименование предприятия, организации)</v>
      </c>
      <c r="B78" s="19" t="e">
        <f>ROUND(('фонд начисленной заработной пла'!B78/'среднесписочная численность'!B78/12)*1000,1)</f>
        <v>#DIV/0!</v>
      </c>
      <c r="C78" s="19" t="e">
        <f>ROUND(('фонд начисленной заработной пла'!C78/'среднесписочная численность'!C78/12)*1000,1)</f>
        <v>#DIV/0!</v>
      </c>
      <c r="D78" s="20" t="e">
        <f t="shared" si="41"/>
        <v>#DIV/0!</v>
      </c>
      <c r="E78" s="19" t="e">
        <f>ROUND(('фонд начисленной заработной пла'!E78/'среднесписочная численность'!E78/12)*1000,1)</f>
        <v>#DIV/0!</v>
      </c>
      <c r="F78" s="20" t="e">
        <f t="shared" si="51"/>
        <v>#DIV/0!</v>
      </c>
      <c r="G78" s="19" t="e">
        <f>ROUND(('фонд начисленной заработной пла'!G78/'среднесписочная численность'!G78/12)*1000,1)</f>
        <v>#DIV/0!</v>
      </c>
      <c r="H78" s="20" t="e">
        <f t="shared" si="48"/>
        <v>#DIV/0!</v>
      </c>
      <c r="I78" s="19" t="e">
        <f>ROUND(('фонд начисленной заработной пла'!I78/'среднесписочная численность'!I78/12)*1000,1)</f>
        <v>#DIV/0!</v>
      </c>
      <c r="J78" s="20" t="e">
        <f t="shared" si="49"/>
        <v>#DIV/0!</v>
      </c>
      <c r="K78" s="19" t="e">
        <f>ROUND(('фонд начисленной заработной пла'!K78/'среднесписочная численность'!K78/12)*1000,1)</f>
        <v>#DIV/0!</v>
      </c>
      <c r="L78" s="20" t="e">
        <f t="shared" si="50"/>
        <v>#DIV/0!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30" hidden="1" customHeight="1">
      <c r="A79" s="26" t="s">
        <v>34</v>
      </c>
      <c r="B79" s="27" t="e">
        <f>ROUND(('фонд начисленной заработной пла'!B79/'среднесписочная численность'!B79/12)*1000,1)</f>
        <v>#DIV/0!</v>
      </c>
      <c r="C79" s="27" t="e">
        <f>ROUND(('фонд начисленной заработной пла'!C79/'среднесписочная численность'!C79/12)*1000,1)</f>
        <v>#DIV/0!</v>
      </c>
      <c r="D79" s="28" t="e">
        <f t="shared" si="41"/>
        <v>#DIV/0!</v>
      </c>
      <c r="E79" s="27" t="e">
        <f>ROUND(('фонд начисленной заработной пла'!E79/'среднесписочная численность'!E79/12)*1000,1)</f>
        <v>#DIV/0!</v>
      </c>
      <c r="F79" s="28" t="e">
        <f t="shared" si="51"/>
        <v>#DIV/0!</v>
      </c>
      <c r="G79" s="27" t="e">
        <f>ROUND(('фонд начисленной заработной пла'!G79/'среднесписочная численность'!G79/12)*1000,1)</f>
        <v>#DIV/0!</v>
      </c>
      <c r="H79" s="28" t="e">
        <f t="shared" si="48"/>
        <v>#DIV/0!</v>
      </c>
      <c r="I79" s="27" t="e">
        <f>ROUND(('фонд начисленной заработной пла'!I79/'среднесписочная численность'!I79/12)*1000,1)</f>
        <v>#DIV/0!</v>
      </c>
      <c r="J79" s="28" t="e">
        <f t="shared" si="49"/>
        <v>#DIV/0!</v>
      </c>
      <c r="K79" s="27" t="e">
        <f>ROUND(('фонд начисленной заработной пла'!K79/'среднесписочная численность'!K79/12)*1000,1)</f>
        <v>#DIV/0!</v>
      </c>
      <c r="L79" s="28" t="e">
        <f t="shared" si="50"/>
        <v>#DIV/0!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3.5" hidden="1" customHeight="1">
      <c r="A80" s="17" t="str">
        <f>'фонд начисленной заработной пла'!A80</f>
        <v>(наименование предприятия, организации)</v>
      </c>
      <c r="B80" s="19" t="e">
        <f>ROUND(('фонд начисленной заработной пла'!B80/'среднесписочная численность'!B80/12)*1000,1)</f>
        <v>#DIV/0!</v>
      </c>
      <c r="C80" s="19" t="e">
        <f>ROUND(('фонд начисленной заработной пла'!C80/'среднесписочная численность'!C80/12)*1000,1)</f>
        <v>#DIV/0!</v>
      </c>
      <c r="D80" s="20" t="e">
        <f t="shared" si="41"/>
        <v>#DIV/0!</v>
      </c>
      <c r="E80" s="19" t="e">
        <f>ROUND(('фонд начисленной заработной пла'!E80/'среднесписочная численность'!E80/12)*1000,1)</f>
        <v>#DIV/0!</v>
      </c>
      <c r="F80" s="20" t="e">
        <f t="shared" si="51"/>
        <v>#DIV/0!</v>
      </c>
      <c r="G80" s="19" t="e">
        <f>ROUND(('фонд начисленной заработной пла'!G80/'среднесписочная численность'!G80/12)*1000,1)</f>
        <v>#DIV/0!</v>
      </c>
      <c r="H80" s="20" t="e">
        <f t="shared" si="48"/>
        <v>#DIV/0!</v>
      </c>
      <c r="I80" s="19" t="e">
        <f>ROUND(('фонд начисленной заработной пла'!I80/'среднесписочная численность'!I80/12)*1000,1)</f>
        <v>#DIV/0!</v>
      </c>
      <c r="J80" s="20" t="e">
        <f t="shared" si="49"/>
        <v>#DIV/0!</v>
      </c>
      <c r="K80" s="19" t="e">
        <f>ROUND(('фонд начисленной заработной пла'!K80/'среднесписочная численность'!K80/12)*1000,1)</f>
        <v>#DIV/0!</v>
      </c>
      <c r="L80" s="20" t="e">
        <f t="shared" si="50"/>
        <v>#DIV/0!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5" hidden="1" customHeight="1">
      <c r="A81" s="17" t="str">
        <f>'фонд начисленной заработной пла'!A81</f>
        <v>(наименование предприятия, организации)</v>
      </c>
      <c r="B81" s="19" t="e">
        <f>ROUND(('фонд начисленной заработной пла'!B81/'среднесписочная численность'!B81/12)*1000,1)</f>
        <v>#DIV/0!</v>
      </c>
      <c r="C81" s="19" t="e">
        <f>ROUND(('фонд начисленной заработной пла'!C81/'среднесписочная численность'!C81/12)*1000,1)</f>
        <v>#DIV/0!</v>
      </c>
      <c r="D81" s="20" t="e">
        <f t="shared" si="41"/>
        <v>#DIV/0!</v>
      </c>
      <c r="E81" s="19" t="e">
        <f>ROUND(('фонд начисленной заработной пла'!E81/'среднесписочная численность'!E81/12)*1000,1)</f>
        <v>#DIV/0!</v>
      </c>
      <c r="F81" s="20" t="e">
        <f t="shared" si="51"/>
        <v>#DIV/0!</v>
      </c>
      <c r="G81" s="19" t="e">
        <f>ROUND(('фонд начисленной заработной пла'!G81/'среднесписочная численность'!G81/12)*1000,1)</f>
        <v>#DIV/0!</v>
      </c>
      <c r="H81" s="20" t="e">
        <f t="shared" si="48"/>
        <v>#DIV/0!</v>
      </c>
      <c r="I81" s="19" t="e">
        <f>ROUND(('фонд начисленной заработной пла'!I81/'среднесписочная численность'!I81/12)*1000,1)</f>
        <v>#DIV/0!</v>
      </c>
      <c r="J81" s="20" t="e">
        <f t="shared" si="49"/>
        <v>#DIV/0!</v>
      </c>
      <c r="K81" s="19" t="e">
        <f>ROUND(('фонд начисленной заработной пла'!K81/'среднесписочная численность'!K81/12)*1000,1)</f>
        <v>#DIV/0!</v>
      </c>
      <c r="L81" s="20" t="e">
        <f t="shared" si="50"/>
        <v>#DIV/0!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24.75" hidden="1">
      <c r="A82" s="26" t="s">
        <v>35</v>
      </c>
      <c r="B82" s="27" t="e">
        <f>ROUND(('фонд начисленной заработной пла'!B82/'среднесписочная численность'!B82/12)*1000,1)</f>
        <v>#DIV/0!</v>
      </c>
      <c r="C82" s="27" t="e">
        <f>ROUND(('фонд начисленной заработной пла'!C82/'среднесписочная численность'!C82/12)*1000,1)</f>
        <v>#DIV/0!</v>
      </c>
      <c r="D82" s="28" t="e">
        <f t="shared" si="41"/>
        <v>#DIV/0!</v>
      </c>
      <c r="E82" s="27" t="e">
        <f>ROUND(('фонд начисленной заработной пла'!E82/'среднесписочная численность'!E82/12)*1000,1)</f>
        <v>#DIV/0!</v>
      </c>
      <c r="F82" s="28" t="e">
        <f t="shared" si="51"/>
        <v>#DIV/0!</v>
      </c>
      <c r="G82" s="27" t="e">
        <f>ROUND(('фонд начисленной заработной пла'!G82/'среднесписочная численность'!G82/12)*1000,1)</f>
        <v>#DIV/0!</v>
      </c>
      <c r="H82" s="28" t="e">
        <f t="shared" si="48"/>
        <v>#DIV/0!</v>
      </c>
      <c r="I82" s="27" t="e">
        <f>ROUND(('фонд начисленной заработной пла'!I82/'среднесписочная численность'!I82/12)*1000,1)</f>
        <v>#DIV/0!</v>
      </c>
      <c r="J82" s="28" t="e">
        <f t="shared" si="49"/>
        <v>#DIV/0!</v>
      </c>
      <c r="K82" s="27" t="e">
        <f>ROUND(('фонд начисленной заработной пла'!K82/'среднесписочная численность'!K82/12)*1000,1)</f>
        <v>#DIV/0!</v>
      </c>
      <c r="L82" s="28" t="e">
        <f t="shared" si="50"/>
        <v>#DIV/0!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15" hidden="1" customHeight="1">
      <c r="A83" s="17" t="str">
        <f>'фонд начисленной заработной пла'!A83</f>
        <v>(наименование предприятия, организации)</v>
      </c>
      <c r="B83" s="19" t="e">
        <f>ROUND(('фонд начисленной заработной пла'!B83/'среднесписочная численность'!B83/12)*1000,1)</f>
        <v>#DIV/0!</v>
      </c>
      <c r="C83" s="19" t="e">
        <f>ROUND(('фонд начисленной заработной пла'!C83/'среднесписочная численность'!C83/12)*1000,1)</f>
        <v>#DIV/0!</v>
      </c>
      <c r="D83" s="20" t="e">
        <f t="shared" si="41"/>
        <v>#DIV/0!</v>
      </c>
      <c r="E83" s="19" t="e">
        <f>ROUND(('фонд начисленной заработной пла'!E83/'среднесписочная численность'!E83/12)*1000,1)</f>
        <v>#DIV/0!</v>
      </c>
      <c r="F83" s="20" t="e">
        <f t="shared" si="51"/>
        <v>#DIV/0!</v>
      </c>
      <c r="G83" s="19" t="e">
        <f>ROUND(('фонд начисленной заработной пла'!G83/'среднесписочная численность'!G83/12)*1000,1)</f>
        <v>#DIV/0!</v>
      </c>
      <c r="H83" s="20" t="e">
        <f t="shared" si="48"/>
        <v>#DIV/0!</v>
      </c>
      <c r="I83" s="19" t="e">
        <f>ROUND(('фонд начисленной заработной пла'!I83/'среднесписочная численность'!I83/12)*1000,1)</f>
        <v>#DIV/0!</v>
      </c>
      <c r="J83" s="20" t="e">
        <f t="shared" si="49"/>
        <v>#DIV/0!</v>
      </c>
      <c r="K83" s="19" t="e">
        <f>ROUND(('фонд начисленной заработной пла'!K83/'среднесписочная численность'!K83/12)*1000,1)</f>
        <v>#DIV/0!</v>
      </c>
      <c r="L83" s="20" t="e">
        <f t="shared" si="50"/>
        <v>#DIV/0!</v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14.25" hidden="1" customHeight="1">
      <c r="A84" s="17" t="str">
        <f>'фонд начисленной заработной пла'!A84</f>
        <v>(наименование предприятия, организации)</v>
      </c>
      <c r="B84" s="19" t="e">
        <f>ROUND(('фонд начисленной заработной пла'!B84/'среднесписочная численность'!B84/12)*1000,1)</f>
        <v>#DIV/0!</v>
      </c>
      <c r="C84" s="19" t="e">
        <f>ROUND(('фонд начисленной заработной пла'!C84/'среднесписочная численность'!C84/12)*1000,1)</f>
        <v>#DIV/0!</v>
      </c>
      <c r="D84" s="20" t="e">
        <f t="shared" si="41"/>
        <v>#DIV/0!</v>
      </c>
      <c r="E84" s="19" t="e">
        <f>ROUND(('фонд начисленной заработной пла'!E84/'среднесписочная численность'!E84/12)*1000,1)</f>
        <v>#DIV/0!</v>
      </c>
      <c r="F84" s="20" t="e">
        <f t="shared" si="51"/>
        <v>#DIV/0!</v>
      </c>
      <c r="G84" s="19" t="e">
        <f>ROUND(('фонд начисленной заработной пла'!G84/'среднесписочная численность'!G84/12)*1000,1)</f>
        <v>#DIV/0!</v>
      </c>
      <c r="H84" s="20" t="e">
        <f t="shared" si="48"/>
        <v>#DIV/0!</v>
      </c>
      <c r="I84" s="19" t="e">
        <f>ROUND(('фонд начисленной заработной пла'!I84/'среднесписочная численность'!I84/12)*1000,1)</f>
        <v>#DIV/0!</v>
      </c>
      <c r="J84" s="20" t="e">
        <f t="shared" si="49"/>
        <v>#DIV/0!</v>
      </c>
      <c r="K84" s="19" t="e">
        <f>ROUND(('фонд начисленной заработной пла'!K84/'среднесписочная численность'!K84/12)*1000,1)</f>
        <v>#DIV/0!</v>
      </c>
      <c r="L84" s="20" t="e">
        <f t="shared" si="50"/>
        <v>#DIV/0!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idden="1">
      <c r="A85" s="26" t="s">
        <v>36</v>
      </c>
      <c r="B85" s="27" t="e">
        <f>ROUND(('фонд начисленной заработной пла'!B85/'среднесписочная численность'!B85/12)*1000,1)</f>
        <v>#DIV/0!</v>
      </c>
      <c r="C85" s="27" t="e">
        <f>ROUND(('фонд начисленной заработной пла'!C85/'среднесписочная численность'!C85/12)*1000,1)</f>
        <v>#DIV/0!</v>
      </c>
      <c r="D85" s="28" t="e">
        <f t="shared" si="41"/>
        <v>#DIV/0!</v>
      </c>
      <c r="E85" s="27" t="e">
        <f>ROUND(('фонд начисленной заработной пла'!E85/'среднесписочная численность'!E85/12)*1000,1)</f>
        <v>#DIV/0!</v>
      </c>
      <c r="F85" s="28" t="e">
        <f t="shared" si="51"/>
        <v>#DIV/0!</v>
      </c>
      <c r="G85" s="27" t="e">
        <f>ROUND(('фонд начисленной заработной пла'!G85/'среднесписочная численность'!G85/12)*1000,1)</f>
        <v>#DIV/0!</v>
      </c>
      <c r="H85" s="28" t="e">
        <f t="shared" si="48"/>
        <v>#DIV/0!</v>
      </c>
      <c r="I85" s="27" t="e">
        <f>ROUND(('фонд начисленной заработной пла'!I85/'среднесписочная численность'!I85/12)*1000,1)</f>
        <v>#DIV/0!</v>
      </c>
      <c r="J85" s="28" t="e">
        <f t="shared" si="49"/>
        <v>#DIV/0!</v>
      </c>
      <c r="K85" s="27" t="e">
        <f>ROUND(('фонд начисленной заработной пла'!K85/'среднесписочная численность'!K85/12)*1000,1)</f>
        <v>#DIV/0!</v>
      </c>
      <c r="L85" s="28" t="e">
        <f t="shared" si="50"/>
        <v>#DIV/0!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8.75" hidden="1" customHeight="1">
      <c r="A86" s="17" t="str">
        <f>'фонд начисленной заработной пла'!A86</f>
        <v>(наименование предприятия, организации)</v>
      </c>
      <c r="B86" s="19" t="e">
        <f>ROUND(('фонд начисленной заработной пла'!B86/'среднесписочная численность'!B86/12)*1000,1)</f>
        <v>#DIV/0!</v>
      </c>
      <c r="C86" s="19" t="e">
        <f>ROUND(('фонд начисленной заработной пла'!C86/'среднесписочная численность'!C86/12)*1000,1)</f>
        <v>#DIV/0!</v>
      </c>
      <c r="D86" s="20" t="e">
        <f t="shared" si="41"/>
        <v>#DIV/0!</v>
      </c>
      <c r="E86" s="19" t="e">
        <f>ROUND(('фонд начисленной заработной пла'!E86/'среднесписочная численность'!E86/12)*1000,1)</f>
        <v>#DIV/0!</v>
      </c>
      <c r="F86" s="20" t="e">
        <f t="shared" si="51"/>
        <v>#DIV/0!</v>
      </c>
      <c r="G86" s="19" t="e">
        <f>ROUND(('фонд начисленной заработной пла'!G86/'среднесписочная численность'!G86/12)*1000,1)</f>
        <v>#DIV/0!</v>
      </c>
      <c r="H86" s="20" t="e">
        <f t="shared" si="48"/>
        <v>#DIV/0!</v>
      </c>
      <c r="I86" s="19" t="e">
        <f>ROUND(('фонд начисленной заработной пла'!I86/'среднесписочная численность'!I86/12)*1000,1)</f>
        <v>#DIV/0!</v>
      </c>
      <c r="J86" s="20" t="e">
        <f t="shared" si="49"/>
        <v>#DIV/0!</v>
      </c>
      <c r="K86" s="19" t="e">
        <f>ROUND(('фонд начисленной заработной пла'!K86/'среднесписочная численность'!K86/12)*1000,1)</f>
        <v>#DIV/0!</v>
      </c>
      <c r="L86" s="20" t="e">
        <f t="shared" si="50"/>
        <v>#DIV/0!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6.5" hidden="1" customHeight="1">
      <c r="A87" s="17" t="str">
        <f>'фонд начисленной заработной пла'!A87</f>
        <v>(наименование предприятия, организации)</v>
      </c>
      <c r="B87" s="19" t="e">
        <f>ROUND(('фонд начисленной заработной пла'!B87/'среднесписочная численность'!B87/12)*1000,1)</f>
        <v>#DIV/0!</v>
      </c>
      <c r="C87" s="19" t="e">
        <f>ROUND(('фонд начисленной заработной пла'!C87/'среднесписочная численность'!C87/12)*1000,1)</f>
        <v>#DIV/0!</v>
      </c>
      <c r="D87" s="20" t="e">
        <f t="shared" si="41"/>
        <v>#DIV/0!</v>
      </c>
      <c r="E87" s="19" t="e">
        <f>ROUND(('фонд начисленной заработной пла'!E87/'среднесписочная численность'!E87/12)*1000,1)</f>
        <v>#DIV/0!</v>
      </c>
      <c r="F87" s="20" t="e">
        <f t="shared" si="51"/>
        <v>#DIV/0!</v>
      </c>
      <c r="G87" s="19" t="e">
        <f>ROUND(('фонд начисленной заработной пла'!G87/'среднесписочная численность'!G87/12)*1000,1)</f>
        <v>#DIV/0!</v>
      </c>
      <c r="H87" s="20" t="e">
        <f t="shared" si="48"/>
        <v>#DIV/0!</v>
      </c>
      <c r="I87" s="19" t="e">
        <f>ROUND(('фонд начисленной заработной пла'!I87/'среднесписочная численность'!I87/12)*1000,1)</f>
        <v>#DIV/0!</v>
      </c>
      <c r="J87" s="20" t="e">
        <f t="shared" si="49"/>
        <v>#DIV/0!</v>
      </c>
      <c r="K87" s="19" t="e">
        <f>ROUND(('фонд начисленной заработной пла'!K87/'среднесписочная численность'!K87/12)*1000,1)</f>
        <v>#DIV/0!</v>
      </c>
      <c r="L87" s="20" t="e">
        <f t="shared" si="50"/>
        <v>#DIV/0!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idden="1">
      <c r="A88" s="26" t="s">
        <v>37</v>
      </c>
      <c r="B88" s="27" t="e">
        <f>ROUND(('фонд начисленной заработной пла'!B88/'среднесписочная численность'!B88/12)*1000,1)</f>
        <v>#DIV/0!</v>
      </c>
      <c r="C88" s="27" t="e">
        <f>ROUND(('фонд начисленной заработной пла'!C88/'среднесписочная численность'!C88/12)*1000,1)</f>
        <v>#DIV/0!</v>
      </c>
      <c r="D88" s="28" t="e">
        <f t="shared" si="41"/>
        <v>#DIV/0!</v>
      </c>
      <c r="E88" s="27" t="e">
        <f>ROUND(('фонд начисленной заработной пла'!E88/'среднесписочная численность'!E88/12)*1000,1)</f>
        <v>#DIV/0!</v>
      </c>
      <c r="F88" s="28" t="e">
        <f t="shared" si="51"/>
        <v>#DIV/0!</v>
      </c>
      <c r="G88" s="27" t="e">
        <f>ROUND(('фонд начисленной заработной пла'!G88/'среднесписочная численность'!G88/12)*1000,1)</f>
        <v>#DIV/0!</v>
      </c>
      <c r="H88" s="28" t="e">
        <f t="shared" si="48"/>
        <v>#DIV/0!</v>
      </c>
      <c r="I88" s="27" t="e">
        <f>ROUND(('фонд начисленной заработной пла'!I88/'среднесписочная численность'!I88/12)*1000,1)</f>
        <v>#DIV/0!</v>
      </c>
      <c r="J88" s="28" t="e">
        <f t="shared" si="49"/>
        <v>#DIV/0!</v>
      </c>
      <c r="K88" s="27" t="e">
        <f>ROUND(('фонд начисленной заработной пла'!K88/'среднесписочная численность'!K88/12)*1000,1)</f>
        <v>#DIV/0!</v>
      </c>
      <c r="L88" s="28" t="e">
        <f t="shared" si="50"/>
        <v>#DIV/0!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12.75" hidden="1" customHeight="1">
      <c r="A89" s="17" t="str">
        <f>'фонд начисленной заработной пла'!A89</f>
        <v>(наименование предприятия, организации)</v>
      </c>
      <c r="B89" s="19" t="e">
        <f>ROUND(('фонд начисленной заработной пла'!B89/'среднесписочная численность'!B89/12)*1000,1)</f>
        <v>#DIV/0!</v>
      </c>
      <c r="C89" s="19" t="e">
        <f>ROUND(('фонд начисленной заработной пла'!C89/'среднесписочная численность'!C89/12)*1000,1)</f>
        <v>#DIV/0!</v>
      </c>
      <c r="D89" s="20" t="e">
        <f t="shared" si="41"/>
        <v>#DIV/0!</v>
      </c>
      <c r="E89" s="19" t="e">
        <f>ROUND(('фонд начисленной заработной пла'!E89/'среднесписочная численность'!E89/12)*1000,1)</f>
        <v>#DIV/0!</v>
      </c>
      <c r="F89" s="20" t="e">
        <f t="shared" ref="F89:F119" si="52">ROUND(E89/C89*100,1)</f>
        <v>#DIV/0!</v>
      </c>
      <c r="G89" s="19" t="e">
        <f>ROUND(('фонд начисленной заработной пла'!G89/'среднесписочная численность'!G89/12)*1000,1)</f>
        <v>#DIV/0!</v>
      </c>
      <c r="H89" s="20" t="e">
        <f t="shared" si="48"/>
        <v>#DIV/0!</v>
      </c>
      <c r="I89" s="19" t="e">
        <f>ROUND(('фонд начисленной заработной пла'!I89/'среднесписочная численность'!I89/12)*1000,1)</f>
        <v>#DIV/0!</v>
      </c>
      <c r="J89" s="20" t="e">
        <f t="shared" si="49"/>
        <v>#DIV/0!</v>
      </c>
      <c r="K89" s="19" t="e">
        <f>ROUND(('фонд начисленной заработной пла'!K89/'среднесписочная численность'!K89/12)*1000,1)</f>
        <v>#DIV/0!</v>
      </c>
      <c r="L89" s="20" t="e">
        <f t="shared" si="50"/>
        <v>#DIV/0!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15.75" hidden="1" customHeight="1">
      <c r="A90" s="17" t="str">
        <f>'фонд начисленной заработной пла'!A90</f>
        <v>(наименование предприятия, организации)</v>
      </c>
      <c r="B90" s="19" t="e">
        <f>ROUND(('фонд начисленной заработной пла'!B90/'среднесписочная численность'!B90/12)*1000,1)</f>
        <v>#DIV/0!</v>
      </c>
      <c r="C90" s="19" t="e">
        <f>ROUND(('фонд начисленной заработной пла'!C90/'среднесписочная численность'!C90/12)*1000,1)</f>
        <v>#DIV/0!</v>
      </c>
      <c r="D90" s="20" t="e">
        <f t="shared" ref="D90" si="53">ROUND(C90/B90*100,1)</f>
        <v>#DIV/0!</v>
      </c>
      <c r="E90" s="19" t="e">
        <f>ROUND(('фонд начисленной заработной пла'!E90/'среднесписочная численность'!E90/12)*1000,1)</f>
        <v>#DIV/0!</v>
      </c>
      <c r="F90" s="20" t="e">
        <f t="shared" si="52"/>
        <v>#DIV/0!</v>
      </c>
      <c r="G90" s="19" t="e">
        <f>ROUND(('фонд начисленной заработной пла'!G90/'среднесписочная численность'!G90/12)*1000,1)</f>
        <v>#DIV/0!</v>
      </c>
      <c r="H90" s="20" t="e">
        <f t="shared" si="48"/>
        <v>#DIV/0!</v>
      </c>
      <c r="I90" s="19" t="e">
        <f>ROUND(('фонд начисленной заработной пла'!I90/'среднесписочная численность'!I90/12)*1000,1)</f>
        <v>#DIV/0!</v>
      </c>
      <c r="J90" s="20" t="e">
        <f t="shared" si="49"/>
        <v>#DIV/0!</v>
      </c>
      <c r="K90" s="19" t="e">
        <f>ROUND(('фонд начисленной заработной пла'!K90/'среднесписочная численность'!K90/12)*1000,1)</f>
        <v>#DIV/0!</v>
      </c>
      <c r="L90" s="20" t="e">
        <f t="shared" si="50"/>
        <v>#DIV/0!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16.5" hidden="1" customHeight="1">
      <c r="A91" s="26" t="s">
        <v>38</v>
      </c>
      <c r="B91" s="27" t="e">
        <f>ROUND(('фонд начисленной заработной пла'!B91/'среднесписочная численность'!B91/12)*1000,1)</f>
        <v>#DIV/0!</v>
      </c>
      <c r="C91" s="27" t="e">
        <f>ROUND(('фонд начисленной заработной пла'!C91/'среднесписочная численность'!C91/12)*1000,1)</f>
        <v>#DIV/0!</v>
      </c>
      <c r="D91" s="28" t="e">
        <f t="shared" ref="D91:D93" si="54">ROUND(C91/B91*100,1)</f>
        <v>#DIV/0!</v>
      </c>
      <c r="E91" s="27" t="e">
        <f>ROUND(('фонд начисленной заработной пла'!E91/'среднесписочная численность'!E91/12)*1000,1)</f>
        <v>#DIV/0!</v>
      </c>
      <c r="F91" s="28" t="e">
        <f t="shared" si="52"/>
        <v>#DIV/0!</v>
      </c>
      <c r="G91" s="27" t="e">
        <f>ROUND(('фонд начисленной заработной пла'!G91/'среднесписочная численность'!G91/12)*1000,1)</f>
        <v>#DIV/0!</v>
      </c>
      <c r="H91" s="28" t="e">
        <f t="shared" si="48"/>
        <v>#DIV/0!</v>
      </c>
      <c r="I91" s="27" t="e">
        <f>ROUND(('фонд начисленной заработной пла'!I91/'среднесписочная численность'!I91/12)*1000,1)</f>
        <v>#DIV/0!</v>
      </c>
      <c r="J91" s="28" t="e">
        <f t="shared" si="49"/>
        <v>#DIV/0!</v>
      </c>
      <c r="K91" s="27" t="e">
        <f>ROUND(('фонд начисленной заработной пла'!K91/'среднесписочная численность'!K91/12)*1000,1)</f>
        <v>#DIV/0!</v>
      </c>
      <c r="L91" s="28" t="e">
        <f t="shared" si="50"/>
        <v>#DIV/0!</v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17.25" hidden="1" customHeight="1">
      <c r="A92" s="17" t="str">
        <f>'фонд начисленной заработной пла'!A92</f>
        <v>(наименование предприятия, организации)</v>
      </c>
      <c r="B92" s="19" t="e">
        <f>ROUND(('фонд начисленной заработной пла'!B92/'среднесписочная численность'!B92/12)*1000,1)</f>
        <v>#DIV/0!</v>
      </c>
      <c r="C92" s="19" t="e">
        <f>ROUND(('фонд начисленной заработной пла'!C92/'среднесписочная численность'!C92/12)*1000,1)</f>
        <v>#DIV/0!</v>
      </c>
      <c r="D92" s="20" t="e">
        <f t="shared" si="54"/>
        <v>#DIV/0!</v>
      </c>
      <c r="E92" s="19" t="e">
        <f>ROUND(('фонд начисленной заработной пла'!E92/'среднесписочная численность'!E92/12)*1000,1)</f>
        <v>#DIV/0!</v>
      </c>
      <c r="F92" s="20" t="e">
        <f t="shared" si="52"/>
        <v>#DIV/0!</v>
      </c>
      <c r="G92" s="19" t="e">
        <f>ROUND(('фонд начисленной заработной пла'!G92/'среднесписочная численность'!G92/12)*1000,1)</f>
        <v>#DIV/0!</v>
      </c>
      <c r="H92" s="20" t="e">
        <f t="shared" si="48"/>
        <v>#DIV/0!</v>
      </c>
      <c r="I92" s="19" t="e">
        <f>ROUND(('фонд начисленной заработной пла'!I92/'среднесписочная численность'!I92/12)*1000,1)</f>
        <v>#DIV/0!</v>
      </c>
      <c r="J92" s="20" t="e">
        <f t="shared" si="49"/>
        <v>#DIV/0!</v>
      </c>
      <c r="K92" s="19" t="e">
        <f>ROUND(('фонд начисленной заработной пла'!K92/'среднесписочная численность'!K92/12)*1000,1)</f>
        <v>#DIV/0!</v>
      </c>
      <c r="L92" s="20" t="e">
        <f t="shared" si="50"/>
        <v>#DIV/0!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16.5" hidden="1" customHeight="1">
      <c r="A93" s="17" t="str">
        <f>'фонд начисленной заработной пла'!A93</f>
        <v>(наименование предприятия, организации)</v>
      </c>
      <c r="B93" s="19" t="e">
        <f>ROUND(('фонд начисленной заработной пла'!B93/'среднесписочная численность'!B93/12)*1000,1)</f>
        <v>#DIV/0!</v>
      </c>
      <c r="C93" s="19" t="e">
        <f>ROUND(('фонд начисленной заработной пла'!C93/'среднесписочная численность'!C93/12)*1000,1)</f>
        <v>#DIV/0!</v>
      </c>
      <c r="D93" s="20" t="e">
        <f t="shared" si="54"/>
        <v>#DIV/0!</v>
      </c>
      <c r="E93" s="19" t="e">
        <f>ROUND(('фонд начисленной заработной пла'!E93/'среднесписочная численность'!E93/12)*1000,1)</f>
        <v>#DIV/0!</v>
      </c>
      <c r="F93" s="20" t="e">
        <f t="shared" si="52"/>
        <v>#DIV/0!</v>
      </c>
      <c r="G93" s="19" t="e">
        <f>ROUND(('фонд начисленной заработной пла'!G93/'среднесписочная численность'!G93/12)*1000,1)</f>
        <v>#DIV/0!</v>
      </c>
      <c r="H93" s="20" t="e">
        <f t="shared" si="48"/>
        <v>#DIV/0!</v>
      </c>
      <c r="I93" s="19" t="e">
        <f>ROUND(('фонд начисленной заработной пла'!I93/'среднесписочная численность'!I93/12)*1000,1)</f>
        <v>#DIV/0!</v>
      </c>
      <c r="J93" s="20" t="e">
        <f t="shared" si="49"/>
        <v>#DIV/0!</v>
      </c>
      <c r="K93" s="19" t="e">
        <f>ROUND(('фонд начисленной заработной пла'!K93/'среднесписочная численность'!K93/12)*1000,1)</f>
        <v>#DIV/0!</v>
      </c>
      <c r="L93" s="20" t="e">
        <f t="shared" si="50"/>
        <v>#DIV/0!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31.5" customHeight="1">
      <c r="A94" s="36" t="s">
        <v>39</v>
      </c>
      <c r="B94" s="37">
        <f>ROUND(('фонд начисленной заработной пла'!B94/'среднесписочная численность'!B94/12)*1000,1)</f>
        <v>32243.8</v>
      </c>
      <c r="C94" s="37">
        <f>ROUND(('фонд начисленной заработной пла'!C94/'среднесписочная численность'!C94/12)*1000,1)</f>
        <v>37065.800000000003</v>
      </c>
      <c r="D94" s="38">
        <f t="shared" ref="D94:D99" si="55">ROUND(C94/B94*100,1)</f>
        <v>115</v>
      </c>
      <c r="E94" s="37">
        <f>ROUND(('фонд начисленной заработной пла'!E94/'среднесписочная численность'!E94/12)*1000,1)</f>
        <v>42996.3</v>
      </c>
      <c r="F94" s="38">
        <f t="shared" si="52"/>
        <v>116</v>
      </c>
      <c r="G94" s="37">
        <f>ROUND(('фонд начисленной заработной пла'!G94/'среднесписочная численность'!G94/12)*1000,1)</f>
        <v>46221</v>
      </c>
      <c r="H94" s="38">
        <f t="shared" si="48"/>
        <v>107.5</v>
      </c>
      <c r="I94" s="37">
        <f>ROUND(('фонд начисленной заработной пла'!I94/'среднесписочная численность'!I94/12)*1000,1)</f>
        <v>49687.6</v>
      </c>
      <c r="J94" s="38">
        <f t="shared" si="49"/>
        <v>107.5</v>
      </c>
      <c r="K94" s="37">
        <f>ROUND(('фонд начисленной заработной пла'!K94/'среднесписочная численность'!K94/12)*1000,1)</f>
        <v>52917.2</v>
      </c>
      <c r="L94" s="38">
        <f t="shared" si="50"/>
        <v>106.5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8.75" customHeight="1">
      <c r="A95" s="17" t="str">
        <f>'фонд начисленной заработной пла'!A95</f>
        <v>Щигровский филиал ОАО "Курскгаз"</v>
      </c>
      <c r="B95" s="18">
        <f>ROUND(('фонд начисленной заработной пла'!B95/'среднесписочная численность'!B95/12)*1000,1)</f>
        <v>35528.199999999997</v>
      </c>
      <c r="C95" s="19">
        <f>ROUND(('фонд начисленной заработной пла'!C95/'среднесписочная численность'!C95/12)*1000,1)</f>
        <v>37065.800000000003</v>
      </c>
      <c r="D95" s="20">
        <f t="shared" si="55"/>
        <v>104.3</v>
      </c>
      <c r="E95" s="19">
        <f>ROUND(('фонд начисленной заработной пла'!E95/'среднесписочная численность'!E95/12)*1000,1)</f>
        <v>42996.3</v>
      </c>
      <c r="F95" s="20">
        <f t="shared" si="52"/>
        <v>116</v>
      </c>
      <c r="G95" s="19">
        <f>ROUND(('фонд начисленной заработной пла'!G95/'среднесписочная численность'!G95/12)*1000,1)</f>
        <v>46221</v>
      </c>
      <c r="H95" s="20">
        <f t="shared" si="48"/>
        <v>107.5</v>
      </c>
      <c r="I95" s="19">
        <f>ROUND(('фонд начисленной заработной пла'!I95/'среднесписочная численность'!I95/12)*1000,1)</f>
        <v>49687.6</v>
      </c>
      <c r="J95" s="20">
        <f t="shared" si="49"/>
        <v>107.5</v>
      </c>
      <c r="K95" s="19">
        <f>ROUND(('фонд начисленной заработной пла'!K95/'среднесписочная численность'!K95/12)*1000,1)</f>
        <v>52917.2</v>
      </c>
      <c r="L95" s="20">
        <f t="shared" si="50"/>
        <v>106.5</v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18" customHeight="1">
      <c r="A96" s="17" t="str">
        <f>'фонд начисленной заработной пла'!A96</f>
        <v>прочие</v>
      </c>
      <c r="B96" s="18">
        <f>ROUND(('фонд начисленной заработной пла'!B96/'среднесписочная численность'!B96/12)*1000,1)</f>
        <v>23687.7</v>
      </c>
      <c r="C96" s="19" t="e">
        <f>ROUND(('фонд начисленной заработной пла'!C96/'среднесписочная численность'!C96/12)*1000,1)</f>
        <v>#DIV/0!</v>
      </c>
      <c r="D96" s="20" t="e">
        <f t="shared" si="55"/>
        <v>#DIV/0!</v>
      </c>
      <c r="E96" s="19" t="e">
        <f>ROUND(('фонд начисленной заработной пла'!E96/'среднесписочная численность'!E96/12)*1000,1)</f>
        <v>#DIV/0!</v>
      </c>
      <c r="F96" s="20" t="e">
        <f t="shared" si="52"/>
        <v>#DIV/0!</v>
      </c>
      <c r="G96" s="19" t="e">
        <f>ROUND(('фонд начисленной заработной пла'!G96/'среднесписочная численность'!G96/12)*1000,1)</f>
        <v>#DIV/0!</v>
      </c>
      <c r="H96" s="20" t="e">
        <f t="shared" ref="H96:H99" si="56">ROUND(G96/E96*100,1)</f>
        <v>#DIV/0!</v>
      </c>
      <c r="I96" s="19" t="e">
        <f>ROUND(('фонд начисленной заработной пла'!I96/'среднесписочная численность'!I96/12)*1000,1)</f>
        <v>#DIV/0!</v>
      </c>
      <c r="J96" s="20" t="e">
        <f t="shared" ref="J96:J99" si="57">ROUND(I96/G96*100,1)</f>
        <v>#DIV/0!</v>
      </c>
      <c r="K96" s="19" t="e">
        <f>ROUND(('фонд начисленной заработной пла'!K96/'среднесписочная численность'!K96/12)*1000,1)</f>
        <v>#DIV/0!</v>
      </c>
      <c r="L96" s="20" t="e">
        <f t="shared" ref="L96:L99" si="58">ROUND(K96/I96*100,1)</f>
        <v>#DIV/0!</v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42.75" customHeight="1">
      <c r="A97" s="36" t="s">
        <v>40</v>
      </c>
      <c r="B97" s="37">
        <f>ROUND(('фонд начисленной заработной пла'!B97/'среднесписочная численность'!B97/12)*1000,1)</f>
        <v>17735</v>
      </c>
      <c r="C97" s="37">
        <f>ROUND(('фонд начисленной заработной пла'!C97/'среднесписочная численность'!C97/12)*1000,1)</f>
        <v>25047.8</v>
      </c>
      <c r="D97" s="38">
        <f t="shared" si="55"/>
        <v>141.19999999999999</v>
      </c>
      <c r="E97" s="37">
        <f>ROUND(('фонд начисленной заработной пла'!E97/'среднесписочная численность'!E97/12)*1000,1)</f>
        <v>28634.799999999999</v>
      </c>
      <c r="F97" s="38">
        <f t="shared" si="52"/>
        <v>114.3</v>
      </c>
      <c r="G97" s="37">
        <f>ROUND(('фонд начисленной заработной пла'!G97/'среднесписочная численность'!G97/12)*1000,1)</f>
        <v>30862</v>
      </c>
      <c r="H97" s="38">
        <f t="shared" si="56"/>
        <v>107.8</v>
      </c>
      <c r="I97" s="37">
        <f>ROUND(('фонд начисленной заработной пла'!I97/'среднесписочная численность'!I97/12)*1000,1)</f>
        <v>33118.400000000001</v>
      </c>
      <c r="J97" s="38">
        <f t="shared" si="57"/>
        <v>107.3</v>
      </c>
      <c r="K97" s="37">
        <f>ROUND(('фонд начисленной заработной пла'!K97/'среднесписочная численность'!K97/12)*1000,1)</f>
        <v>35223.699999999997</v>
      </c>
      <c r="L97" s="38">
        <f t="shared" si="58"/>
        <v>106.4</v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7.25" customHeight="1">
      <c r="A98" s="17" t="str">
        <f>'фонд начисленной заработной пла'!A98</f>
        <v>МУП "Водоканал-Сервис"</v>
      </c>
      <c r="B98" s="18">
        <f>ROUND(('фонд начисленной заработной пла'!B98/'среднесписочная численность'!B98/12)*1000,1)</f>
        <v>18155.599999999999</v>
      </c>
      <c r="C98" s="19">
        <f>ROUND(('фонд начисленной заработной пла'!C98/'среднесписочная численность'!C98/12)*1000,1)</f>
        <v>19898.8</v>
      </c>
      <c r="D98" s="20">
        <f t="shared" si="55"/>
        <v>109.6</v>
      </c>
      <c r="E98" s="19">
        <f>ROUND(('фонд начисленной заработной пла'!E98/'среднесписочная численность'!E98/12)*1000,1)</f>
        <v>22783.9</v>
      </c>
      <c r="F98" s="20">
        <f t="shared" si="52"/>
        <v>114.5</v>
      </c>
      <c r="G98" s="19">
        <f>ROUND(('фонд начисленной заработной пла'!G98/'среднесписочная численность'!G98/12)*1000,1)</f>
        <v>24492.9</v>
      </c>
      <c r="H98" s="20">
        <f t="shared" si="56"/>
        <v>107.5</v>
      </c>
      <c r="I98" s="19">
        <f>ROUND(('фонд начисленной заработной пла'!I98/'среднесписочная численность'!I98/12)*1000,1)</f>
        <v>26329.8</v>
      </c>
      <c r="J98" s="20">
        <f t="shared" si="57"/>
        <v>107.5</v>
      </c>
      <c r="K98" s="19">
        <f>ROUND(('фонд начисленной заработной пла'!K98/'среднесписочная численность'!K98/12)*1000,1)</f>
        <v>28041.1</v>
      </c>
      <c r="L98" s="20">
        <f t="shared" si="58"/>
        <v>106.5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5.75" customHeight="1">
      <c r="A99" s="17" t="str">
        <f>'фонд начисленной заработной пла'!A99</f>
        <v>прочие</v>
      </c>
      <c r="B99" s="18">
        <f>ROUND(('фонд начисленной заработной пла'!B99/'среднесписочная численность'!B99/12)*1000,1)</f>
        <v>17139.900000000001</v>
      </c>
      <c r="C99" s="19">
        <f>ROUND(('фонд начисленной заработной пла'!C99/'среднесписочная численность'!C99/12)*1000,1)</f>
        <v>35495.199999999997</v>
      </c>
      <c r="D99" s="20">
        <f t="shared" si="55"/>
        <v>207.1</v>
      </c>
      <c r="E99" s="19">
        <f>ROUND(('фонд начисленной заработной пла'!E99/'среднесписочная численность'!E99/12)*1000,1)</f>
        <v>40506</v>
      </c>
      <c r="F99" s="20">
        <f t="shared" si="52"/>
        <v>114.1</v>
      </c>
      <c r="G99" s="19">
        <f>ROUND(('фонд начисленной заработной пла'!G99/'среднесписочная численность'!G99/12)*1000,1)</f>
        <v>43785</v>
      </c>
      <c r="H99" s="20">
        <f t="shared" si="56"/>
        <v>108.1</v>
      </c>
      <c r="I99" s="19">
        <f>ROUND(('фонд начисленной заработной пла'!I99/'среднесписочная численность'!I99/12)*1000,1)</f>
        <v>46892.5</v>
      </c>
      <c r="J99" s="20">
        <f t="shared" si="57"/>
        <v>107.1</v>
      </c>
      <c r="K99" s="19">
        <f>ROUND(('фонд начисленной заработной пла'!K99/'среднесписочная численность'!K99/12)*1000,1)</f>
        <v>49797.1</v>
      </c>
      <c r="L99" s="20">
        <f t="shared" si="58"/>
        <v>106.2</v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idden="1">
      <c r="A100" s="36" t="s">
        <v>4</v>
      </c>
      <c r="B100" s="37" t="e">
        <f>ROUND(('фонд начисленной заработной пла'!B100/'среднесписочная численность'!B100/12)*1000,1)</f>
        <v>#DIV/0!</v>
      </c>
      <c r="C100" s="37" t="e">
        <f>ROUND(('фонд начисленной заработной пла'!C100/'среднесписочная численность'!C100/12)*1000,1)</f>
        <v>#DIV/0!</v>
      </c>
      <c r="D100" s="38" t="e">
        <f t="shared" ref="D100:D135" si="59">ROUND(C100/B100*100,1)</f>
        <v>#DIV/0!</v>
      </c>
      <c r="E100" s="37" t="e">
        <f>ROUND(('фонд начисленной заработной пла'!E100/'среднесписочная численность'!E100/12)*1000,1)</f>
        <v>#DIV/0!</v>
      </c>
      <c r="F100" s="38" t="e">
        <f t="shared" si="52"/>
        <v>#DIV/0!</v>
      </c>
      <c r="G100" s="37" t="e">
        <f>ROUND(('фонд начисленной заработной пла'!G100/'среднесписочная численность'!G100/12)*1000,1)</f>
        <v>#DIV/0!</v>
      </c>
      <c r="H100" s="38" t="e">
        <f t="shared" ref="H100:H159" si="60">ROUND(G100/E100*100,1)</f>
        <v>#DIV/0!</v>
      </c>
      <c r="I100" s="37" t="e">
        <f>ROUND(('фонд начисленной заработной пла'!I100/'среднесписочная численность'!I100/12)*1000,1)</f>
        <v>#DIV/0!</v>
      </c>
      <c r="J100" s="38" t="e">
        <f t="shared" ref="J100:J152" si="61">ROUND(I100/G100*100,1)</f>
        <v>#DIV/0!</v>
      </c>
      <c r="K100" s="37" t="e">
        <f>ROUND(('фонд начисленной заработной пла'!K100/'среднесписочная численность'!K100/12)*1000,1)</f>
        <v>#DIV/0!</v>
      </c>
      <c r="L100" s="38" t="e">
        <f t="shared" ref="L100:L159" si="62">ROUND(K100/I100*100,1)</f>
        <v>#DIV/0!</v>
      </c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9.5" hidden="1" customHeight="1">
      <c r="A101" s="17" t="str">
        <f>'фонд начисленной заработной пла'!A101</f>
        <v>(наименование предприятия, организации)</v>
      </c>
      <c r="B101" s="18" t="e">
        <f>ROUND(('фонд начисленной заработной пла'!B101/'среднесписочная численность'!B101/12)*1000,1)</f>
        <v>#DIV/0!</v>
      </c>
      <c r="C101" s="19" t="e">
        <f>ROUND(('фонд начисленной заработной пла'!C101/'среднесписочная численность'!C101/12)*1000,1)</f>
        <v>#DIV/0!</v>
      </c>
      <c r="D101" s="20" t="e">
        <f t="shared" si="59"/>
        <v>#DIV/0!</v>
      </c>
      <c r="E101" s="19" t="e">
        <f>ROUND(('фонд начисленной заработной пла'!E101/'среднесписочная численность'!E101/12)*1000,1)</f>
        <v>#DIV/0!</v>
      </c>
      <c r="F101" s="20" t="e">
        <f t="shared" si="52"/>
        <v>#DIV/0!</v>
      </c>
      <c r="G101" s="19" t="e">
        <f>ROUND(('фонд начисленной заработной пла'!G101/'среднесписочная численность'!G101/12)*1000,1)</f>
        <v>#DIV/0!</v>
      </c>
      <c r="H101" s="20" t="e">
        <f t="shared" si="60"/>
        <v>#DIV/0!</v>
      </c>
      <c r="I101" s="19" t="e">
        <f>ROUND(('фонд начисленной заработной пла'!I101/'среднесписочная численность'!I101/12)*1000,1)</f>
        <v>#DIV/0!</v>
      </c>
      <c r="J101" s="20" t="e">
        <f t="shared" si="61"/>
        <v>#DIV/0!</v>
      </c>
      <c r="K101" s="19" t="e">
        <f>ROUND(('фонд начисленной заработной пла'!K101/'среднесписочная численность'!K101/12)*1000,1)</f>
        <v>#DIV/0!</v>
      </c>
      <c r="L101" s="20" t="e">
        <f t="shared" si="62"/>
        <v>#DIV/0!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6.5" hidden="1" customHeight="1">
      <c r="A102" s="17" t="str">
        <f>'фонд начисленной заработной пла'!A102</f>
        <v>(наименование предприятия, организации)</v>
      </c>
      <c r="B102" s="18" t="e">
        <f>ROUND(('фонд начисленной заработной пла'!B102/'среднесписочная численность'!B102/12)*1000,1)</f>
        <v>#DIV/0!</v>
      </c>
      <c r="C102" s="19" t="e">
        <f>ROUND(('фонд начисленной заработной пла'!C102/'среднесписочная численность'!C102/12)*1000,1)</f>
        <v>#DIV/0!</v>
      </c>
      <c r="D102" s="20" t="e">
        <f t="shared" si="59"/>
        <v>#DIV/0!</v>
      </c>
      <c r="E102" s="19" t="e">
        <f>ROUND(('фонд начисленной заработной пла'!E102/'среднесписочная численность'!E102/12)*1000,1)</f>
        <v>#DIV/0!</v>
      </c>
      <c r="F102" s="20" t="e">
        <f t="shared" si="52"/>
        <v>#DIV/0!</v>
      </c>
      <c r="G102" s="19" t="e">
        <f>ROUND(('фонд начисленной заработной пла'!G102/'среднесписочная численность'!G102/12)*1000,1)</f>
        <v>#DIV/0!</v>
      </c>
      <c r="H102" s="20" t="e">
        <f t="shared" si="60"/>
        <v>#DIV/0!</v>
      </c>
      <c r="I102" s="19" t="e">
        <f>ROUND(('фонд начисленной заработной пла'!I102/'среднесписочная численность'!I102/12)*1000,1)</f>
        <v>#DIV/0!</v>
      </c>
      <c r="J102" s="20" t="e">
        <f t="shared" si="61"/>
        <v>#DIV/0!</v>
      </c>
      <c r="K102" s="19" t="e">
        <f>ROUND(('фонд начисленной заработной пла'!K102/'среднесписочная численность'!K102/12)*1000,1)</f>
        <v>#DIV/0!</v>
      </c>
      <c r="L102" s="20" t="e">
        <f t="shared" si="62"/>
        <v>#DIV/0!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7.25" hidden="1" customHeight="1">
      <c r="A103" s="17" t="str">
        <f>'фонд начисленной заработной пла'!A103</f>
        <v>(наименование предприятия, организации)</v>
      </c>
      <c r="B103" s="18" t="e">
        <f>ROUND(('фонд начисленной заработной пла'!B103/'среднесписочная численность'!B103/12)*1000,1)</f>
        <v>#DIV/0!</v>
      </c>
      <c r="C103" s="19" t="e">
        <f>ROUND(('фонд начисленной заработной пла'!C103/'среднесписочная численность'!C103/12)*1000,1)</f>
        <v>#DIV/0!</v>
      </c>
      <c r="D103" s="20" t="e">
        <f t="shared" si="59"/>
        <v>#DIV/0!</v>
      </c>
      <c r="E103" s="19" t="e">
        <f>ROUND(('фонд начисленной заработной пла'!E103/'среднесписочная численность'!E103/12)*1000,1)</f>
        <v>#DIV/0!</v>
      </c>
      <c r="F103" s="20" t="e">
        <f t="shared" si="52"/>
        <v>#DIV/0!</v>
      </c>
      <c r="G103" s="19" t="e">
        <f>ROUND(('фонд начисленной заработной пла'!G103/'среднесписочная численность'!G103/12)*1000,1)</f>
        <v>#DIV/0!</v>
      </c>
      <c r="H103" s="20" t="e">
        <f t="shared" si="60"/>
        <v>#DIV/0!</v>
      </c>
      <c r="I103" s="19" t="e">
        <f>ROUND(('фонд начисленной заработной пла'!I103/'среднесписочная численность'!I103/12)*1000,1)</f>
        <v>#DIV/0!</v>
      </c>
      <c r="J103" s="20" t="e">
        <f t="shared" si="61"/>
        <v>#DIV/0!</v>
      </c>
      <c r="K103" s="19" t="e">
        <f>ROUND(('фонд начисленной заработной пла'!K103/'среднесписочная численность'!K103/12)*1000,1)</f>
        <v>#DIV/0!</v>
      </c>
      <c r="L103" s="20" t="e">
        <f t="shared" si="62"/>
        <v>#DIV/0!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24.75">
      <c r="A104" s="36" t="s">
        <v>41</v>
      </c>
      <c r="B104" s="37">
        <f>ROUND(('фонд начисленной заработной пла'!B104/'среднесписочная численность'!B104/12)*1000,1)</f>
        <v>24352.7</v>
      </c>
      <c r="C104" s="37">
        <f>ROUND(('фонд начисленной заработной пла'!C104/'среднесписочная численность'!C104/12)*1000,1)</f>
        <v>27528.799999999999</v>
      </c>
      <c r="D104" s="38">
        <f t="shared" si="59"/>
        <v>113</v>
      </c>
      <c r="E104" s="37">
        <f>ROUND(('фонд начисленной заработной пла'!E104/'среднесписочная численность'!E104/12)*1000,1)</f>
        <v>31625.3</v>
      </c>
      <c r="F104" s="38">
        <f t="shared" si="52"/>
        <v>114.9</v>
      </c>
      <c r="G104" s="37">
        <f>ROUND(('фонд начисленной заработной пла'!G104/'среднесписочная численность'!G104/12)*1000,1)</f>
        <v>34100</v>
      </c>
      <c r="H104" s="38">
        <f t="shared" si="60"/>
        <v>107.8</v>
      </c>
      <c r="I104" s="37">
        <f>ROUND(('фонд начисленной заработной пла'!I104/'среднесписочная численность'!I104/12)*1000,1)</f>
        <v>36581.5</v>
      </c>
      <c r="J104" s="38">
        <f t="shared" si="61"/>
        <v>107.3</v>
      </c>
      <c r="K104" s="37">
        <f>ROUND(('фонд начисленной заработной пла'!K104/'среднесписочная численность'!K104/12)*1000,1)</f>
        <v>38890.6</v>
      </c>
      <c r="L104" s="38">
        <f t="shared" si="62"/>
        <v>106.3</v>
      </c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30" customHeight="1">
      <c r="A105" s="17" t="str">
        <f>'фонд начисленной заработной пла'!A105</f>
        <v>ООО "Магнит у дома"по Черемисиновскому району</v>
      </c>
      <c r="B105" s="18">
        <f>ROUND(('фонд начисленной заработной пла'!B105/'среднесписочная численность'!B105/12)*1000,1)</f>
        <v>29000</v>
      </c>
      <c r="C105" s="19">
        <f>ROUND(('фонд начисленной заработной пла'!C105/'среднесписочная численность'!C105/12)*1000,1)</f>
        <v>36500</v>
      </c>
      <c r="D105" s="20">
        <f t="shared" si="59"/>
        <v>125.9</v>
      </c>
      <c r="E105" s="19">
        <f>ROUND(('фонд начисленной заработной пла'!E105/'среднесписочная численность'!E105/12)*1000,1)</f>
        <v>41975</v>
      </c>
      <c r="F105" s="20">
        <f t="shared" si="52"/>
        <v>115</v>
      </c>
      <c r="G105" s="19">
        <f>ROUND(('фонд начисленной заработной пла'!G105/'среднесписочная численность'!G105/12)*1000,1)</f>
        <v>45332.5</v>
      </c>
      <c r="H105" s="20">
        <f t="shared" si="60"/>
        <v>108</v>
      </c>
      <c r="I105" s="19">
        <f>ROUND(('фонд начисленной заработной пла'!I105/'среднесписочная численность'!I105/12)*1000,1)</f>
        <v>48505.8</v>
      </c>
      <c r="J105" s="20">
        <f t="shared" si="61"/>
        <v>107</v>
      </c>
      <c r="K105" s="19">
        <f>ROUND(('фонд начисленной заработной пла'!K105/'среднесписочная численность'!K105/12)*1000,1)</f>
        <v>51416.7</v>
      </c>
      <c r="L105" s="20">
        <f t="shared" si="62"/>
        <v>106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26.25" customHeight="1">
      <c r="A106" s="17" t="str">
        <f>'фонд начисленной заработной пла'!A106</f>
        <v>ООО "Агроторг"4102-Пятерочка рп Черемисиново</v>
      </c>
      <c r="B106" s="18">
        <f>ROUND(('фонд начисленной заработной пла'!B106/'среднесписочная численность'!B106/12)*1000,1)</f>
        <v>28500</v>
      </c>
      <c r="C106" s="19">
        <f>ROUND(('фонд начисленной заработной пла'!C106/'среднесписочная численность'!C106/12)*1000,1)</f>
        <v>35000</v>
      </c>
      <c r="D106" s="20">
        <f t="shared" si="59"/>
        <v>122.8</v>
      </c>
      <c r="E106" s="19">
        <f>ROUND(('фонд начисленной заработной пла'!E106/'среднесписочная численность'!E106/12)*1000,1)</f>
        <v>40075</v>
      </c>
      <c r="F106" s="20">
        <f t="shared" si="52"/>
        <v>114.5</v>
      </c>
      <c r="G106" s="19">
        <f>ROUND(('фонд начисленной заработной пла'!G106/'среднесписочная численность'!G106/12)*1000,1)</f>
        <v>43080.6</v>
      </c>
      <c r="H106" s="20">
        <f t="shared" si="60"/>
        <v>107.5</v>
      </c>
      <c r="I106" s="19">
        <f>ROUND(('фонд начисленной заработной пла'!I106/'среднесписочная численность'!I106/12)*1000,1)</f>
        <v>46095.8</v>
      </c>
      <c r="J106" s="20">
        <f t="shared" si="61"/>
        <v>107</v>
      </c>
      <c r="K106" s="19">
        <f>ROUND(('фонд начисленной заработной пла'!K106/'среднесписочная численность'!K106/12)*1000,1)</f>
        <v>48861.8</v>
      </c>
      <c r="L106" s="20">
        <f t="shared" si="62"/>
        <v>106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8" customHeight="1">
      <c r="A107" s="17" t="str">
        <f>'фонд начисленной заработной пла'!A107</f>
        <v>прочие</v>
      </c>
      <c r="B107" s="18">
        <f>ROUND(('фонд начисленной заработной пла'!B107/'среднесписочная численность'!B107/12)*1000,1)</f>
        <v>21946.7</v>
      </c>
      <c r="C107" s="19">
        <f>ROUND(('фонд начисленной заработной пла'!C107/'среднесписочная численность'!C107/12)*1000,1)</f>
        <v>23258.1</v>
      </c>
      <c r="D107" s="20">
        <f t="shared" si="59"/>
        <v>106</v>
      </c>
      <c r="E107" s="19">
        <f>ROUND(('фонд начисленной заработной пла'!E107/'среднесписочная численность'!E107/12)*1000,1)</f>
        <v>26746.799999999999</v>
      </c>
      <c r="F107" s="20">
        <f t="shared" si="52"/>
        <v>115</v>
      </c>
      <c r="G107" s="19">
        <f>ROUND(('фонд начисленной заработной пла'!G107/'среднесписочная численность'!G107/12)*1000,1)</f>
        <v>28859.7</v>
      </c>
      <c r="H107" s="20">
        <f t="shared" si="60"/>
        <v>107.9</v>
      </c>
      <c r="I107" s="19">
        <f>ROUND(('фонд начисленной заработной пла'!I107/'среднесписочная численность'!I107/12)*1000,1)</f>
        <v>31024</v>
      </c>
      <c r="J107" s="20">
        <f t="shared" si="61"/>
        <v>107.5</v>
      </c>
      <c r="K107" s="19">
        <f>ROUND(('фонд начисленной заработной пла'!K107/'среднесписочная численность'!K107/12)*1000,1)</f>
        <v>33059.300000000003</v>
      </c>
      <c r="L107" s="20">
        <f t="shared" si="62"/>
        <v>106.6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>
      <c r="A108" s="36" t="s">
        <v>42</v>
      </c>
      <c r="B108" s="37">
        <f>ROUND(('фонд начисленной заработной пла'!B108/'среднесписочная численность'!B108/12)*1000,1)</f>
        <v>81766.5</v>
      </c>
      <c r="C108" s="37">
        <f>ROUND(('фонд начисленной заработной пла'!C108/'среднесписочная численность'!C108/12)*1000,1)</f>
        <v>75669.5</v>
      </c>
      <c r="D108" s="38">
        <f t="shared" si="59"/>
        <v>92.5</v>
      </c>
      <c r="E108" s="37">
        <f>ROUND(('фонд начисленной заработной пла'!E108/'среднесписочная численность'!E108/12)*1000,1)</f>
        <v>89099.5</v>
      </c>
      <c r="F108" s="38">
        <f t="shared" si="52"/>
        <v>117.7</v>
      </c>
      <c r="G108" s="37">
        <f>ROUND(('фонд начисленной заработной пла'!G108/'среднесписочная численность'!G108/12)*1000,1)</f>
        <v>92678.3</v>
      </c>
      <c r="H108" s="38">
        <f t="shared" si="60"/>
        <v>104</v>
      </c>
      <c r="I108" s="37">
        <f>ROUND(('фонд начисленной заработной пла'!I108/'среднесписочная численность'!I108/12)*1000,1)</f>
        <v>99165.7</v>
      </c>
      <c r="J108" s="38">
        <f t="shared" si="61"/>
        <v>107</v>
      </c>
      <c r="K108" s="37">
        <f>ROUND(('фонд начисленной заработной пла'!K108/'среднесписочная численность'!K108/12)*1000,1)</f>
        <v>105611.5</v>
      </c>
      <c r="L108" s="38">
        <f t="shared" si="62"/>
        <v>106.5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27.75" customHeight="1">
      <c r="A109" s="17" t="str">
        <f>'фонд начисленной заработной пла'!A109</f>
        <v>Черемисиновское подразделение ООО "Мострансгаз"</v>
      </c>
      <c r="B109" s="19">
        <f>ROUND(('фонд начисленной заработной пла'!B109/'среднесписочная численность'!B109/12)*1000,1)</f>
        <v>81766.5</v>
      </c>
      <c r="C109" s="19">
        <f>ROUND(('фонд начисленной заработной пла'!C109/'среднесписочная численность'!C109/12)*1000,1)</f>
        <v>87280.4</v>
      </c>
      <c r="D109" s="20">
        <f t="shared" si="59"/>
        <v>106.7</v>
      </c>
      <c r="E109" s="19">
        <f>ROUND(('фонд начисленной заработной пла'!E109/'среднесписочная численность'!E109/12)*1000,1)</f>
        <v>102903.6</v>
      </c>
      <c r="F109" s="20">
        <f t="shared" si="52"/>
        <v>117.9</v>
      </c>
      <c r="G109" s="19">
        <f>ROUND(('фонд начисленной заработной пла'!G109/'среднесписочная численность'!G109/12)*1000,1)</f>
        <v>110621.3</v>
      </c>
      <c r="H109" s="20">
        <f t="shared" si="60"/>
        <v>107.5</v>
      </c>
      <c r="I109" s="19">
        <f>ROUND(('фонд начисленной заработной пла'!I109/'среднесписочная численность'!I109/12)*1000,1)</f>
        <v>118364.8</v>
      </c>
      <c r="J109" s="20">
        <f t="shared" si="61"/>
        <v>107</v>
      </c>
      <c r="K109" s="19">
        <f>ROUND(('фонд начисленной заработной пла'!K109/'среднесписочная численность'!K109/12)*1000,1)</f>
        <v>126058.6</v>
      </c>
      <c r="L109" s="20">
        <f t="shared" si="62"/>
        <v>106.5</v>
      </c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5.75" hidden="1" customHeight="1">
      <c r="A110" s="17" t="str">
        <f>'фонд начисленной заработной пла'!A110</f>
        <v>ООО "Мансурово-Агро"</v>
      </c>
      <c r="B110" s="19" t="e">
        <f>ROUND(('фонд начисленной заработной пла'!B110/'среднесписочная численность'!B110/12)*1000,1)</f>
        <v>#DIV/0!</v>
      </c>
      <c r="C110" s="19">
        <f>ROUND(('фонд начисленной заработной пла'!C110/'среднесписочная численность'!C110/12)*1000,1)</f>
        <v>36119.800000000003</v>
      </c>
      <c r="D110" s="20" t="e">
        <f t="shared" si="59"/>
        <v>#DIV/0!</v>
      </c>
      <c r="E110" s="19">
        <f>ROUND(('фонд начисленной заработной пла'!E110/'среднесписочная численность'!E110/12)*1000,1)</f>
        <v>42079.4</v>
      </c>
      <c r="F110" s="20">
        <f t="shared" si="52"/>
        <v>116.5</v>
      </c>
      <c r="G110" s="19">
        <f>ROUND(('фонд начисленной заработной пла'!G110/'среднесписочная численность'!G110/12)*1000,1)</f>
        <v>31559.599999999999</v>
      </c>
      <c r="H110" s="20">
        <f t="shared" si="60"/>
        <v>75</v>
      </c>
      <c r="I110" s="19">
        <f>ROUND(('фонд начисленной заработной пла'!I110/'среднесписочная численность'!I110/12)*1000,1)</f>
        <v>33768.800000000003</v>
      </c>
      <c r="J110" s="20">
        <f t="shared" si="61"/>
        <v>107</v>
      </c>
      <c r="K110" s="19">
        <f>ROUND(('фонд начисленной заработной пла'!K110/'среднесписочная численность'!K110/12)*1000,1)</f>
        <v>35963.800000000003</v>
      </c>
      <c r="L110" s="20">
        <f t="shared" si="62"/>
        <v>106.5</v>
      </c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6.5" hidden="1" customHeight="1">
      <c r="A111" s="17" t="str">
        <f>'фонд начисленной заработной пла'!A111</f>
        <v>(наименование предприятия, организации)</v>
      </c>
      <c r="B111" s="19" t="e">
        <f>ROUND(('фонд начисленной заработной пла'!B111/'среднесписочная численность'!B111/12)*1000,1)</f>
        <v>#DIV/0!</v>
      </c>
      <c r="C111" s="19" t="e">
        <f>ROUND(('фонд начисленной заработной пла'!C111/'среднесписочная численность'!C111/12)*1000,1)</f>
        <v>#DIV/0!</v>
      </c>
      <c r="D111" s="20" t="e">
        <f t="shared" si="59"/>
        <v>#DIV/0!</v>
      </c>
      <c r="E111" s="19" t="e">
        <f>ROUND(('фонд начисленной заработной пла'!E111/'среднесписочная численность'!E111/12)*1000,1)</f>
        <v>#DIV/0!</v>
      </c>
      <c r="F111" s="20" t="e">
        <f t="shared" si="52"/>
        <v>#DIV/0!</v>
      </c>
      <c r="G111" s="19" t="e">
        <f>ROUND(('фонд начисленной заработной пла'!G111/'среднесписочная численность'!G111/12)*1000,1)</f>
        <v>#DIV/0!</v>
      </c>
      <c r="H111" s="20" t="e">
        <f t="shared" si="60"/>
        <v>#DIV/0!</v>
      </c>
      <c r="I111" s="19" t="e">
        <f>ROUND(('фонд начисленной заработной пла'!I111/'среднесписочная численность'!I111/12)*1000,1)</f>
        <v>#DIV/0!</v>
      </c>
      <c r="J111" s="20" t="e">
        <f t="shared" si="61"/>
        <v>#DIV/0!</v>
      </c>
      <c r="K111" s="19" t="e">
        <f>ROUND(('фонд начисленной заработной пла'!K111/'среднесписочная численность'!K111/12)*1000,1)</f>
        <v>#DIV/0!</v>
      </c>
      <c r="L111" s="20" t="e">
        <f t="shared" si="62"/>
        <v>#DIV/0!</v>
      </c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24.75" hidden="1">
      <c r="A112" s="36" t="s">
        <v>43</v>
      </c>
      <c r="B112" s="37" t="e">
        <f>ROUND(('фонд начисленной заработной пла'!B112/'среднесписочная численность'!B112/12)*1000,1)</f>
        <v>#DIV/0!</v>
      </c>
      <c r="C112" s="37" t="e">
        <f>ROUND(('фонд начисленной заработной пла'!C112/'среднесписочная численность'!C112/12)*1000,1)</f>
        <v>#DIV/0!</v>
      </c>
      <c r="D112" s="38" t="e">
        <f t="shared" si="59"/>
        <v>#DIV/0!</v>
      </c>
      <c r="E112" s="37" t="e">
        <f>ROUND(('фонд начисленной заработной пла'!E112/'среднесписочная численность'!E112/12)*1000,1)</f>
        <v>#DIV/0!</v>
      </c>
      <c r="F112" s="38" t="e">
        <f t="shared" si="52"/>
        <v>#DIV/0!</v>
      </c>
      <c r="G112" s="37" t="e">
        <f>ROUND(('фонд начисленной заработной пла'!G112/'среднесписочная численность'!G112/12)*1000,1)</f>
        <v>#DIV/0!</v>
      </c>
      <c r="H112" s="38" t="e">
        <f t="shared" si="60"/>
        <v>#DIV/0!</v>
      </c>
      <c r="I112" s="37" t="e">
        <f>ROUND(('фонд начисленной заработной пла'!I112/'среднесписочная численность'!I112/12)*1000,1)</f>
        <v>#DIV/0!</v>
      </c>
      <c r="J112" s="38" t="e">
        <f t="shared" si="61"/>
        <v>#DIV/0!</v>
      </c>
      <c r="K112" s="37" t="e">
        <f>ROUND(('фонд начисленной заработной пла'!K112/'среднесписочная численность'!K112/12)*1000,1)</f>
        <v>#DIV/0!</v>
      </c>
      <c r="L112" s="38" t="e">
        <f t="shared" si="62"/>
        <v>#DIV/0!</v>
      </c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8" hidden="1" customHeight="1">
      <c r="A113" s="17" t="str">
        <f>'фонд начисленной заработной пла'!A113</f>
        <v>(наименование предприятия, организации)</v>
      </c>
      <c r="B113" s="19" t="e">
        <f>ROUND(('фонд начисленной заработной пла'!B113/'среднесписочная численность'!B113/12)*1000,1)</f>
        <v>#DIV/0!</v>
      </c>
      <c r="C113" s="19" t="e">
        <f>ROUND(('фонд начисленной заработной пла'!C113/'среднесписочная численность'!C113/12)*1000,1)</f>
        <v>#DIV/0!</v>
      </c>
      <c r="D113" s="20" t="e">
        <f t="shared" si="59"/>
        <v>#DIV/0!</v>
      </c>
      <c r="E113" s="19" t="e">
        <f>ROUND(('фонд начисленной заработной пла'!E113/'среднесписочная численность'!E113/12)*1000,1)</f>
        <v>#DIV/0!</v>
      </c>
      <c r="F113" s="20" t="e">
        <f t="shared" si="52"/>
        <v>#DIV/0!</v>
      </c>
      <c r="G113" s="19" t="e">
        <f>ROUND(('фонд начисленной заработной пла'!G113/'среднесписочная численность'!G113/12)*1000,1)</f>
        <v>#DIV/0!</v>
      </c>
      <c r="H113" s="20" t="e">
        <f t="shared" si="60"/>
        <v>#DIV/0!</v>
      </c>
      <c r="I113" s="19" t="e">
        <f>ROUND(('фонд начисленной заработной пла'!I113/'среднесписочная численность'!I113/12)*1000,1)</f>
        <v>#DIV/0!</v>
      </c>
      <c r="J113" s="20" t="e">
        <f t="shared" si="61"/>
        <v>#DIV/0!</v>
      </c>
      <c r="K113" s="19" t="e">
        <f>ROUND(('фонд начисленной заработной пла'!K113/'среднесписочная численность'!K113/12)*1000,1)</f>
        <v>#DIV/0!</v>
      </c>
      <c r="L113" s="20" t="e">
        <f t="shared" si="62"/>
        <v>#DIV/0!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8" hidden="1" customHeight="1">
      <c r="A114" s="17" t="str">
        <f>'фонд начисленной заработной пла'!A114</f>
        <v>(наименование предприятия, организации)</v>
      </c>
      <c r="B114" s="19" t="e">
        <f>ROUND(('фонд начисленной заработной пла'!B114/'среднесписочная численность'!B114/12)*1000,1)</f>
        <v>#DIV/0!</v>
      </c>
      <c r="C114" s="19" t="e">
        <f>ROUND(('фонд начисленной заработной пла'!C114/'среднесписочная численность'!C114/12)*1000,1)</f>
        <v>#DIV/0!</v>
      </c>
      <c r="D114" s="20" t="e">
        <f t="shared" si="59"/>
        <v>#DIV/0!</v>
      </c>
      <c r="E114" s="19" t="e">
        <f>ROUND(('фонд начисленной заработной пла'!E114/'среднесписочная численность'!E114/12)*1000,1)</f>
        <v>#DIV/0!</v>
      </c>
      <c r="F114" s="20" t="e">
        <f t="shared" si="52"/>
        <v>#DIV/0!</v>
      </c>
      <c r="G114" s="19" t="e">
        <f>ROUND(('фонд начисленной заработной пла'!G114/'среднесписочная численность'!G114/12)*1000,1)</f>
        <v>#DIV/0!</v>
      </c>
      <c r="H114" s="20" t="e">
        <f t="shared" si="60"/>
        <v>#DIV/0!</v>
      </c>
      <c r="I114" s="19" t="e">
        <f>ROUND(('фонд начисленной заработной пла'!I114/'среднесписочная численность'!I114/12)*1000,1)</f>
        <v>#DIV/0!</v>
      </c>
      <c r="J114" s="20" t="e">
        <f t="shared" si="61"/>
        <v>#DIV/0!</v>
      </c>
      <c r="K114" s="19" t="e">
        <f>ROUND(('фонд начисленной заработной пла'!K114/'среднесписочная численность'!K114/12)*1000,1)</f>
        <v>#DIV/0!</v>
      </c>
      <c r="L114" s="20" t="e">
        <f t="shared" si="62"/>
        <v>#DIV/0!</v>
      </c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5" hidden="1" customHeight="1">
      <c r="A115" s="17" t="str">
        <f>'фонд начисленной заработной пла'!A115</f>
        <v>(наименование предприятия, организации)</v>
      </c>
      <c r="B115" s="19" t="e">
        <f>ROUND(('фонд начисленной заработной пла'!B115/'среднесписочная численность'!B115/12)*1000,1)</f>
        <v>#DIV/0!</v>
      </c>
      <c r="C115" s="19" t="e">
        <f>ROUND(('фонд начисленной заработной пла'!C115/'среднесписочная численность'!C115/12)*1000,1)</f>
        <v>#DIV/0!</v>
      </c>
      <c r="D115" s="20" t="e">
        <f t="shared" si="59"/>
        <v>#DIV/0!</v>
      </c>
      <c r="E115" s="19" t="e">
        <f>ROUND(('фонд начисленной заработной пла'!E115/'среднесписочная численность'!E115/12)*1000,1)</f>
        <v>#DIV/0!</v>
      </c>
      <c r="F115" s="20" t="e">
        <f t="shared" si="52"/>
        <v>#DIV/0!</v>
      </c>
      <c r="G115" s="19" t="e">
        <f>ROUND(('фонд начисленной заработной пла'!G115/'среднесписочная численность'!G115/12)*1000,1)</f>
        <v>#DIV/0!</v>
      </c>
      <c r="H115" s="20" t="e">
        <f t="shared" si="60"/>
        <v>#DIV/0!</v>
      </c>
      <c r="I115" s="19" t="e">
        <f>ROUND(('фонд начисленной заработной пла'!I115/'среднесписочная численность'!I115/12)*1000,1)</f>
        <v>#DIV/0!</v>
      </c>
      <c r="J115" s="20" t="e">
        <f t="shared" si="61"/>
        <v>#DIV/0!</v>
      </c>
      <c r="K115" s="19" t="e">
        <f>ROUND(('фонд начисленной заработной пла'!K115/'среднесписочная численность'!K115/12)*1000,1)</f>
        <v>#DIV/0!</v>
      </c>
      <c r="L115" s="20" t="e">
        <f t="shared" si="62"/>
        <v>#DIV/0!</v>
      </c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>
      <c r="A116" s="36" t="s">
        <v>9</v>
      </c>
      <c r="B116" s="37">
        <f>ROUND(('фонд начисленной заработной пла'!B116/'среднесписочная численность'!B116/12)*1000,1)</f>
        <v>16331.8</v>
      </c>
      <c r="C116" s="37">
        <f>ROUND(('фонд начисленной заработной пла'!C116/'среднесписочная численность'!C116/12)*1000,1)</f>
        <v>29465</v>
      </c>
      <c r="D116" s="38">
        <f t="shared" si="59"/>
        <v>180.4</v>
      </c>
      <c r="E116" s="37">
        <f>ROUND(('фонд начисленной заработной пла'!E116/'среднесписочная численность'!E116/12)*1000,1)</f>
        <v>36745.199999999997</v>
      </c>
      <c r="F116" s="38">
        <f t="shared" si="52"/>
        <v>124.7</v>
      </c>
      <c r="G116" s="37">
        <f>ROUND(('фонд начисленной заработной пла'!G116/'среднесписочная численность'!G116/12)*1000,1)</f>
        <v>41257.1</v>
      </c>
      <c r="H116" s="38">
        <f t="shared" si="60"/>
        <v>112.3</v>
      </c>
      <c r="I116" s="37">
        <f>ROUND(('фонд начисленной заработной пла'!I116/'среднесписочная численность'!I116/12)*1000,1)</f>
        <v>43867.7</v>
      </c>
      <c r="J116" s="38">
        <f t="shared" si="61"/>
        <v>106.3</v>
      </c>
      <c r="K116" s="37">
        <f>ROUND(('фонд начисленной заработной пла'!K116/'среднесписочная численность'!K116/12)*1000,1)</f>
        <v>46158.2</v>
      </c>
      <c r="L116" s="38">
        <f t="shared" si="62"/>
        <v>105.2</v>
      </c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6.5" customHeight="1">
      <c r="A117" s="17" t="str">
        <f>'фонд начисленной заработной пла'!A117</f>
        <v>(наименование предприятия, организации)</v>
      </c>
      <c r="B117" s="19">
        <f>ROUND(('фонд начисленной заработной пла'!B117/'среднесписочная численность'!B117/12)*1000,1)</f>
        <v>16331.8</v>
      </c>
      <c r="C117" s="19">
        <f>ROUND(('фонд начисленной заработной пла'!C117/'среднесписочная численность'!C117/12)*1000,1)</f>
        <v>29465</v>
      </c>
      <c r="D117" s="20">
        <f t="shared" si="59"/>
        <v>180.4</v>
      </c>
      <c r="E117" s="19">
        <f>ROUND(('фонд начисленной заработной пла'!E117/'среднесписочная численность'!E117/12)*1000,1)</f>
        <v>36745.199999999997</v>
      </c>
      <c r="F117" s="20">
        <f t="shared" si="52"/>
        <v>124.7</v>
      </c>
      <c r="G117" s="19">
        <f>ROUND(('фонд начисленной заработной пла'!G117/'среднесписочная численность'!G117/12)*1000,1)</f>
        <v>41257.1</v>
      </c>
      <c r="H117" s="20">
        <f t="shared" si="60"/>
        <v>112.3</v>
      </c>
      <c r="I117" s="19">
        <f>ROUND(('фонд начисленной заработной пла'!I117/'среднесписочная численность'!I117/12)*1000,1)</f>
        <v>43867.7</v>
      </c>
      <c r="J117" s="20">
        <f t="shared" si="61"/>
        <v>106.3</v>
      </c>
      <c r="K117" s="19">
        <f>ROUND(('фонд начисленной заработной пла'!K117/'среднесписочная численность'!K117/12)*1000,1)</f>
        <v>46158.2</v>
      </c>
      <c r="L117" s="20">
        <f t="shared" si="62"/>
        <v>105.2</v>
      </c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5.75" hidden="1" customHeight="1">
      <c r="A118" s="17" t="str">
        <f>'фонд начисленной заработной пла'!A118</f>
        <v>(наименование предприятия, организации)</v>
      </c>
      <c r="B118" s="19" t="e">
        <f>ROUND(('фонд начисленной заработной пла'!B118/'среднесписочная численность'!B118/12)*1000,1)</f>
        <v>#DIV/0!</v>
      </c>
      <c r="C118" s="19" t="e">
        <f>ROUND(('фонд начисленной заработной пла'!C118/'среднесписочная численность'!C118/12)*1000,1)</f>
        <v>#DIV/0!</v>
      </c>
      <c r="D118" s="20" t="e">
        <f t="shared" si="59"/>
        <v>#DIV/0!</v>
      </c>
      <c r="E118" s="19" t="e">
        <f>ROUND(('фонд начисленной заработной пла'!E118/'среднесписочная численность'!E118/12)*1000,1)</f>
        <v>#DIV/0!</v>
      </c>
      <c r="F118" s="20" t="e">
        <f t="shared" si="52"/>
        <v>#DIV/0!</v>
      </c>
      <c r="G118" s="19" t="e">
        <f>ROUND(('фонд начисленной заработной пла'!G118/'среднесписочная численность'!G118/12)*1000,1)</f>
        <v>#DIV/0!</v>
      </c>
      <c r="H118" s="20" t="e">
        <f t="shared" si="60"/>
        <v>#DIV/0!</v>
      </c>
      <c r="I118" s="19" t="e">
        <f>ROUND(('фонд начисленной заработной пла'!I118/'среднесписочная численность'!I118/12)*1000,1)</f>
        <v>#DIV/0!</v>
      </c>
      <c r="J118" s="20" t="e">
        <f t="shared" si="61"/>
        <v>#DIV/0!</v>
      </c>
      <c r="K118" s="19" t="e">
        <f>ROUND(('фонд начисленной заработной пла'!K118/'среднесписочная численность'!K118/12)*1000,1)</f>
        <v>#DIV/0!</v>
      </c>
      <c r="L118" s="20" t="e">
        <f t="shared" si="62"/>
        <v>#DIV/0!</v>
      </c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6.5" hidden="1" customHeight="1">
      <c r="A119" s="17" t="str">
        <f>'фонд начисленной заработной пла'!A119</f>
        <v>(наименование предприятия, организации)</v>
      </c>
      <c r="B119" s="19" t="e">
        <f>ROUND(('фонд начисленной заработной пла'!B119/'среднесписочная численность'!B119/12)*1000,1)</f>
        <v>#DIV/0!</v>
      </c>
      <c r="C119" s="19" t="e">
        <f>ROUND(('фонд начисленной заработной пла'!C119/'среднесписочная численность'!C119/12)*1000,1)</f>
        <v>#DIV/0!</v>
      </c>
      <c r="D119" s="20" t="e">
        <f t="shared" si="59"/>
        <v>#DIV/0!</v>
      </c>
      <c r="E119" s="19" t="e">
        <f>ROUND(('фонд начисленной заработной пла'!E119/'среднесписочная численность'!E119/12)*1000,1)</f>
        <v>#DIV/0!</v>
      </c>
      <c r="F119" s="20" t="e">
        <f t="shared" si="52"/>
        <v>#DIV/0!</v>
      </c>
      <c r="G119" s="19" t="e">
        <f>ROUND(('фонд начисленной заработной пла'!G119/'среднесписочная численность'!G119/12)*1000,1)</f>
        <v>#DIV/0!</v>
      </c>
      <c r="H119" s="20" t="e">
        <f t="shared" si="60"/>
        <v>#DIV/0!</v>
      </c>
      <c r="I119" s="19" t="e">
        <f>ROUND(('фонд начисленной заработной пла'!I119/'среднесписочная численность'!I119/12)*1000,1)</f>
        <v>#DIV/0!</v>
      </c>
      <c r="J119" s="20" t="e">
        <f t="shared" si="61"/>
        <v>#DIV/0!</v>
      </c>
      <c r="K119" s="19" t="e">
        <f>ROUND(('фонд начисленной заработной пла'!K119/'среднесписочная численность'!K119/12)*1000,1)</f>
        <v>#DIV/0!</v>
      </c>
      <c r="L119" s="20" t="e">
        <f t="shared" si="62"/>
        <v>#DIV/0!</v>
      </c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>
      <c r="A120" s="26" t="s">
        <v>8</v>
      </c>
      <c r="B120" s="29"/>
      <c r="C120" s="30"/>
      <c r="D120" s="28"/>
      <c r="E120" s="30"/>
      <c r="F120" s="28"/>
      <c r="G120" s="30"/>
      <c r="H120" s="28"/>
      <c r="I120" s="30"/>
      <c r="J120" s="28"/>
      <c r="K120" s="30"/>
      <c r="L120" s="28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36.75">
      <c r="A121" s="36" t="s">
        <v>44</v>
      </c>
      <c r="B121" s="37">
        <f>ROUND(('фонд начисленной заработной пла'!B121/'среднесписочная численность'!B121/12)*1000,1)</f>
        <v>30129.8</v>
      </c>
      <c r="C121" s="37">
        <f>ROUND(('фонд начисленной заработной пла'!C121/'среднесписочная численность'!C121/12)*1000,1)</f>
        <v>37921</v>
      </c>
      <c r="D121" s="38">
        <f t="shared" ref="D121:D123" si="63">ROUND(C121/B121*100,1)</f>
        <v>125.9</v>
      </c>
      <c r="E121" s="37">
        <f>ROUND(('фонд начисленной заработной пла'!E121/'среднесписочная численность'!E121/12)*1000,1)</f>
        <v>37921</v>
      </c>
      <c r="F121" s="38">
        <f>ROUND(E121/C121*100,1)</f>
        <v>100</v>
      </c>
      <c r="G121" s="37">
        <f>ROUND(('фонд начисленной заработной пла'!G121/'среднесписочная численность'!G121/12)*1000,1)</f>
        <v>37921</v>
      </c>
      <c r="H121" s="38">
        <f t="shared" ref="H121:H123" si="64">ROUND(G121/E121*100,1)</f>
        <v>100</v>
      </c>
      <c r="I121" s="37">
        <f>ROUND(('фонд начисленной заработной пла'!I121/'среднесписочная численность'!I121/12)*1000,1)</f>
        <v>37921</v>
      </c>
      <c r="J121" s="38">
        <f t="shared" ref="J121:J123" si="65">ROUND(I121/G121*100,1)</f>
        <v>100</v>
      </c>
      <c r="K121" s="37">
        <f>ROUND(('фонд начисленной заработной пла'!K121/'среднесписочная численность'!K121/12)*1000,1)</f>
        <v>37921</v>
      </c>
      <c r="L121" s="38">
        <f t="shared" ref="L121:L123" si="66">ROUND(K121/I121*100,1)</f>
        <v>100</v>
      </c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7.25" customHeight="1">
      <c r="A122" s="17" t="str">
        <f>'фонд начисленной заработной пла'!A122</f>
        <v>Администрация Черемисиновского района</v>
      </c>
      <c r="B122" s="19">
        <f>ROUND(('фонд начисленной заработной пла'!B122/'среднесписочная численность'!B122/12)*1000,1)</f>
        <v>37782.699999999997</v>
      </c>
      <c r="C122" s="19">
        <f>ROUND(('фонд начисленной заработной пла'!C122/'среднесписочная численность'!C122/12)*1000,1)</f>
        <v>40892.800000000003</v>
      </c>
      <c r="D122" s="20">
        <f t="shared" si="63"/>
        <v>108.2</v>
      </c>
      <c r="E122" s="19">
        <f>ROUND(('фонд начисленной заработной пла'!E122/'среднесписочная численность'!E122/12)*1000,1)</f>
        <v>40892.800000000003</v>
      </c>
      <c r="F122" s="20">
        <f>ROUND(E122/C122*100,1)</f>
        <v>100</v>
      </c>
      <c r="G122" s="19">
        <f>ROUND(('фонд начисленной заработной пла'!G122/'среднесписочная численность'!G122/12)*1000,1)</f>
        <v>40892.800000000003</v>
      </c>
      <c r="H122" s="20">
        <f t="shared" si="64"/>
        <v>100</v>
      </c>
      <c r="I122" s="19">
        <f>ROUND(('фонд начисленной заработной пла'!I122/'среднесписочная численность'!I122/12)*1000,1)</f>
        <v>40892.800000000003</v>
      </c>
      <c r="J122" s="20">
        <f t="shared" si="65"/>
        <v>100</v>
      </c>
      <c r="K122" s="19">
        <f>ROUND(('фонд начисленной заработной пла'!K122/'среднесписочная численность'!K122/12)*1000,1)</f>
        <v>40892.800000000003</v>
      </c>
      <c r="L122" s="20">
        <f t="shared" si="66"/>
        <v>100</v>
      </c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7.25" customHeight="1">
      <c r="A123" s="17" t="str">
        <f>'фонд начисленной заработной пла'!A123</f>
        <v>Администрации муниципальных образований</v>
      </c>
      <c r="B123" s="19">
        <f>ROUND(('фонд начисленной заработной пла'!B123/'среднесписочная численность'!B123/12)*1000,1)</f>
        <v>29340.6</v>
      </c>
      <c r="C123" s="19">
        <f>ROUND(('фонд начисленной заработной пла'!C123/'среднесписочная численность'!C123/12)*1000,1)</f>
        <v>30004.5</v>
      </c>
      <c r="D123" s="20">
        <f t="shared" si="63"/>
        <v>102.3</v>
      </c>
      <c r="E123" s="19">
        <f>ROUND(('фонд начисленной заработной пла'!E123/'среднесписочная численность'!E123/12)*1000,1)</f>
        <v>30004.5</v>
      </c>
      <c r="F123" s="20">
        <f>ROUND(E123/C123*100,1)</f>
        <v>100</v>
      </c>
      <c r="G123" s="19">
        <f>ROUND(('фонд начисленной заработной пла'!G123/'среднесписочная численность'!G123/12)*1000,1)</f>
        <v>30004.5</v>
      </c>
      <c r="H123" s="20">
        <f t="shared" si="64"/>
        <v>100</v>
      </c>
      <c r="I123" s="19">
        <f>ROUND(('фонд начисленной заработной пла'!I123/'среднесписочная численность'!I123/12)*1000,1)</f>
        <v>30004.5</v>
      </c>
      <c r="J123" s="20">
        <f t="shared" si="65"/>
        <v>100</v>
      </c>
      <c r="K123" s="19">
        <f>ROUND(('фонд начисленной заработной пла'!K123/'среднесписочная численность'!K123/12)*1000,1)</f>
        <v>30004.5</v>
      </c>
      <c r="L123" s="20">
        <f t="shared" si="66"/>
        <v>100</v>
      </c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8.75" customHeight="1">
      <c r="A124" s="17" t="str">
        <f>'фонд начисленной заработной пла'!A124</f>
        <v>прочие</v>
      </c>
      <c r="B124" s="19">
        <f>ROUND(('фонд начисленной заработной пла'!B124/'среднесписочная численность'!B124/12)*1000,1)</f>
        <v>23031.5</v>
      </c>
      <c r="C124" s="19">
        <f>ROUND(('фонд начисленной заработной пла'!C124/'среднесписочная численность'!C124/12)*1000,1)</f>
        <v>45477.5</v>
      </c>
      <c r="D124" s="20">
        <f t="shared" ref="D124" si="67">ROUND(C124/B124*100,1)</f>
        <v>197.5</v>
      </c>
      <c r="E124" s="19">
        <f>ROUND(('фонд начисленной заработной пла'!E124/'среднесписочная численность'!E124/12)*1000,1)</f>
        <v>45477.5</v>
      </c>
      <c r="F124" s="20">
        <f>ROUND(E124/C124*100,1)</f>
        <v>100</v>
      </c>
      <c r="G124" s="19">
        <f>ROUND(('фонд начисленной заработной пла'!G124/'среднесписочная численность'!G124/12)*1000,1)</f>
        <v>45477.5</v>
      </c>
      <c r="H124" s="20">
        <f t="shared" ref="H124" si="68">ROUND(G124/E124*100,1)</f>
        <v>100</v>
      </c>
      <c r="I124" s="19">
        <f>ROUND(('фонд начисленной заработной пла'!I124/'среднесписочная численность'!I124/12)*1000,1)</f>
        <v>45477.5</v>
      </c>
      <c r="J124" s="20">
        <f t="shared" ref="J124" si="69">ROUND(I124/G124*100,1)</f>
        <v>100</v>
      </c>
      <c r="K124" s="19">
        <f>ROUND(('фонд начисленной заработной пла'!K124/'среднесписочная численность'!K124/12)*1000,1)</f>
        <v>45477.5</v>
      </c>
      <c r="L124" s="20">
        <f t="shared" ref="L124" si="70">ROUND(K124/I124*100,1)</f>
        <v>100</v>
      </c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>
      <c r="A125" s="36" t="s">
        <v>45</v>
      </c>
      <c r="B125" s="39">
        <f>ROUND(('фонд начисленной заработной пла'!B125/'среднесписочная численность'!B125/12)*1000,1)</f>
        <v>43633.4</v>
      </c>
      <c r="C125" s="39">
        <f>ROUND(('фонд начисленной заработной пла'!C125/'среднесписочная численность'!C125/12)*1000,1)</f>
        <v>34299</v>
      </c>
      <c r="D125" s="37">
        <f t="shared" ref="D125" si="71">ROUND(C125/B125*100,1)</f>
        <v>78.599999999999994</v>
      </c>
      <c r="E125" s="39">
        <f>ROUND(('фонд начисленной заработной пла'!E125/'среднесписочная численность'!E125/12)*1000,1)</f>
        <v>39512.800000000003</v>
      </c>
      <c r="F125" s="37">
        <f>ROUND(E125/C125*100,1)</f>
        <v>115.2</v>
      </c>
      <c r="G125" s="39">
        <f>ROUND(('фонд начисленной заработной пла'!G125/'среднесписочная численность'!G125/12)*1000,1)</f>
        <v>42759.3</v>
      </c>
      <c r="H125" s="37">
        <f t="shared" si="60"/>
        <v>108.2</v>
      </c>
      <c r="I125" s="39">
        <f>ROUND(('фонд начисленной заработной пла'!I125/'среднесписочная численность'!I125/12)*1000,1)</f>
        <v>45885.2</v>
      </c>
      <c r="J125" s="37">
        <f t="shared" si="61"/>
        <v>107.3</v>
      </c>
      <c r="K125" s="39">
        <f>ROUND(('фонд начисленной заработной пла'!K125/'среднесписочная численность'!K125/12)*1000,1)</f>
        <v>49008.2</v>
      </c>
      <c r="L125" s="37">
        <f t="shared" si="62"/>
        <v>106.8</v>
      </c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>
      <c r="A126" s="46" t="s">
        <v>5</v>
      </c>
      <c r="B126" s="47"/>
      <c r="C126" s="48"/>
      <c r="D126" s="42"/>
      <c r="E126" s="48"/>
      <c r="F126" s="42"/>
      <c r="G126" s="48"/>
      <c r="H126" s="42"/>
      <c r="I126" s="48"/>
      <c r="J126" s="42"/>
      <c r="K126" s="48"/>
      <c r="L126" s="4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7.25" customHeight="1">
      <c r="A127" s="46" t="s">
        <v>46</v>
      </c>
      <c r="B127" s="37">
        <f>ROUND(('фонд начисленной заработной пла'!B127/'среднесписочная численность'!B127/12)*1000,1)</f>
        <v>31410.3</v>
      </c>
      <c r="C127" s="37">
        <f>ROUND(('фонд начисленной заработной пла'!C127/'среднесписочная численность'!C127/12)*1000,1)</f>
        <v>34446.1</v>
      </c>
      <c r="D127" s="38">
        <f t="shared" si="59"/>
        <v>109.7</v>
      </c>
      <c r="E127" s="37">
        <f>ROUND(('фонд начисленной заработной пла'!E127/'среднесписочная численность'!E127/12)*1000,1)</f>
        <v>39613</v>
      </c>
      <c r="F127" s="38">
        <f t="shared" ref="F127:F136" si="72">ROUND(E127/C127*100,1)</f>
        <v>115</v>
      </c>
      <c r="G127" s="37">
        <f>ROUND(('фонд начисленной заработной пла'!G127/'среднесписочная численность'!G127/12)*1000,1)</f>
        <v>43178.1</v>
      </c>
      <c r="H127" s="38">
        <f t="shared" ref="H127:H129" si="73">ROUND(G127/E127*100,1)</f>
        <v>109</v>
      </c>
      <c r="I127" s="37">
        <f>ROUND(('фонд начисленной заработной пла'!I127/'среднесписочная численность'!I127/12)*1000,1)</f>
        <v>46416.5</v>
      </c>
      <c r="J127" s="38">
        <f t="shared" ref="J127:J129" si="74">ROUND(I127/G127*100,1)</f>
        <v>107.5</v>
      </c>
      <c r="K127" s="37">
        <f>ROUND(('фонд начисленной заработной пла'!K127/'среднесписочная численность'!K127/12)*1000,1)</f>
        <v>49897.7</v>
      </c>
      <c r="L127" s="38">
        <f t="shared" ref="L127:L129" si="75">ROUND(K127/I127*100,1)</f>
        <v>107.5</v>
      </c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30" customHeight="1">
      <c r="A128" s="17" t="str">
        <f>'фонд начисленной заработной пла'!A128</f>
        <v>МКОУ "Черемисиновская СОШ имени  Героя Советского Союза И.Ф.Алтухова"</v>
      </c>
      <c r="B128" s="19">
        <f>ROUND(('фонд начисленной заработной пла'!B128/'среднесписочная численность'!B128/12)*1000,1)</f>
        <v>33691.300000000003</v>
      </c>
      <c r="C128" s="19">
        <f>ROUND(('фонд начисленной заработной пла'!C128/'среднесписочная численность'!C128/12)*1000,1)</f>
        <v>37402.400000000001</v>
      </c>
      <c r="D128" s="20">
        <f t="shared" ref="D128:D129" si="76">ROUND(C128/B128*100,1)</f>
        <v>111</v>
      </c>
      <c r="E128" s="19">
        <f>ROUND(('фонд начисленной заработной пла'!E128/'среднесписочная численность'!E128/12)*1000,1)</f>
        <v>43012.800000000003</v>
      </c>
      <c r="F128" s="20">
        <f t="shared" si="72"/>
        <v>115</v>
      </c>
      <c r="G128" s="19">
        <f>ROUND(('фонд начисленной заработной пла'!G128/'среднесписочная численность'!G128/12)*1000,1)</f>
        <v>46884.2</v>
      </c>
      <c r="H128" s="20">
        <f t="shared" si="73"/>
        <v>109</v>
      </c>
      <c r="I128" s="19">
        <f>ROUND(('фонд начисленной заработной пла'!I128/'среднесписочная численность'!I128/12)*1000,1)</f>
        <v>50400.2</v>
      </c>
      <c r="J128" s="20">
        <f t="shared" si="74"/>
        <v>107.5</v>
      </c>
      <c r="K128" s="19">
        <f>ROUND(('фонд начисленной заработной пла'!K128/'среднесписочная численность'!K128/12)*1000,1)</f>
        <v>54180.2</v>
      </c>
      <c r="L128" s="20">
        <f t="shared" si="75"/>
        <v>107.5</v>
      </c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7.25" customHeight="1">
      <c r="A129" s="17" t="str">
        <f>'фонд начисленной заработной пла'!A129</f>
        <v>прочие</v>
      </c>
      <c r="B129" s="19">
        <f>ROUND(('фонд начисленной заработной пла'!B129/'среднесписочная численность'!B129/12)*1000,1)</f>
        <v>30913.3</v>
      </c>
      <c r="C129" s="19">
        <f>ROUND(('фонд начисленной заработной пла'!C129/'среднесписочная численность'!C129/12)*1000,1)</f>
        <v>33757.199999999997</v>
      </c>
      <c r="D129" s="20">
        <f t="shared" si="76"/>
        <v>109.2</v>
      </c>
      <c r="E129" s="19">
        <f>ROUND(('фонд начисленной заработной пла'!E129/'среднесписочная численность'!E129/12)*1000,1)</f>
        <v>38820.699999999997</v>
      </c>
      <c r="F129" s="20">
        <f t="shared" si="72"/>
        <v>115</v>
      </c>
      <c r="G129" s="19">
        <f>ROUND(('фонд начисленной заработной пла'!G129/'среднесписочная численность'!G129/12)*1000,1)</f>
        <v>42314.5</v>
      </c>
      <c r="H129" s="20">
        <f t="shared" si="73"/>
        <v>109</v>
      </c>
      <c r="I129" s="19">
        <f>ROUND(('фонд начисленной заработной пла'!I129/'среднесписочная численность'!I129/12)*1000,1)</f>
        <v>45488.2</v>
      </c>
      <c r="J129" s="20">
        <f t="shared" si="74"/>
        <v>107.5</v>
      </c>
      <c r="K129" s="19">
        <f>ROUND(('фонд начисленной заработной пла'!K129/'среднесписочная численность'!K129/12)*1000,1)</f>
        <v>48899.7</v>
      </c>
      <c r="L129" s="20">
        <f t="shared" si="75"/>
        <v>107.5</v>
      </c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24.75">
      <c r="A130" s="50" t="s">
        <v>47</v>
      </c>
      <c r="B130" s="37">
        <f>ROUND(('фонд начисленной заработной пла'!B130/'среднесписочная численность'!B130/12)*1000,1)</f>
        <v>59697.2</v>
      </c>
      <c r="C130" s="37">
        <f>ROUND(('фонд начисленной заработной пла'!C130/'среднесписочная численность'!C130/12)*1000,1)</f>
        <v>32869</v>
      </c>
      <c r="D130" s="38">
        <f t="shared" si="59"/>
        <v>55.1</v>
      </c>
      <c r="E130" s="37">
        <f>ROUND(('фонд начисленной заработной пла'!E130/'среднесписочная численность'!E130/12)*1000,1)</f>
        <v>37962.199999999997</v>
      </c>
      <c r="F130" s="38">
        <f t="shared" si="72"/>
        <v>115.5</v>
      </c>
      <c r="G130" s="37">
        <f>ROUND(('фонд начисленной заработной пла'!G130/'среднесписочная численность'!G130/12)*1000,1)</f>
        <v>40885</v>
      </c>
      <c r="H130" s="38">
        <f t="shared" ref="H130:H132" si="77">ROUND(G130/E130*100,1)</f>
        <v>107.7</v>
      </c>
      <c r="I130" s="37">
        <f>ROUND(('фонд начисленной заработной пла'!I130/'среднесписочная численность'!I130/12)*1000,1)</f>
        <v>43848.800000000003</v>
      </c>
      <c r="J130" s="38">
        <f t="shared" ref="J130:J132" si="78">ROUND(I130/G130*100,1)</f>
        <v>107.2</v>
      </c>
      <c r="K130" s="37">
        <f>ROUND(('фонд начисленной заработной пла'!K130/'среднесписочная численность'!K130/12)*1000,1)</f>
        <v>46589</v>
      </c>
      <c r="L130" s="38">
        <f t="shared" ref="L130:L132" si="79">ROUND(K130/I130*100,1)</f>
        <v>106.2</v>
      </c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" customHeight="1">
      <c r="A131" s="17" t="str">
        <f>'фонд начисленной заработной пла'!A131</f>
        <v>ОБУЗ "Черемисиновская ЦРБ"</v>
      </c>
      <c r="B131" s="19">
        <f>ROUND(('фонд начисленной заработной пла'!B131/'среднесписочная численность'!B131/12)*1000,1)</f>
        <v>29426.5</v>
      </c>
      <c r="C131" s="19">
        <f>ROUND(('фонд начисленной заработной пла'!C131/'среднесписочная численность'!C131/12)*1000,1)</f>
        <v>30491.5</v>
      </c>
      <c r="D131" s="20">
        <f t="shared" ref="D131:D132" si="80">ROUND(C131/B131*100,1)</f>
        <v>103.6</v>
      </c>
      <c r="E131" s="19">
        <f>ROUND(('фонд начисленной заработной пла'!E131/'среднесписочная численность'!E131/12)*1000,1)</f>
        <v>35370.300000000003</v>
      </c>
      <c r="F131" s="20">
        <f t="shared" si="72"/>
        <v>116</v>
      </c>
      <c r="G131" s="19">
        <f>ROUND(('фонд начисленной заработной пла'!G131/'среднесписочная численность'!G131/12)*1000,1)</f>
        <v>38129</v>
      </c>
      <c r="H131" s="20">
        <f t="shared" si="77"/>
        <v>107.8</v>
      </c>
      <c r="I131" s="19">
        <f>ROUND(('фонд начисленной заработной пла'!I131/'среднесписочная численность'!I131/12)*1000,1)</f>
        <v>40989</v>
      </c>
      <c r="J131" s="20">
        <f t="shared" si="78"/>
        <v>107.5</v>
      </c>
      <c r="K131" s="19">
        <f>ROUND(('фонд начисленной заработной пла'!K131/'среднесписочная численность'!K131/12)*1000,1)</f>
        <v>43652.9</v>
      </c>
      <c r="L131" s="20">
        <f t="shared" si="79"/>
        <v>106.5</v>
      </c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 customHeight="1">
      <c r="A132" s="17" t="str">
        <f>'фонд начисленной заработной пла'!A132</f>
        <v>прочие</v>
      </c>
      <c r="B132" s="19">
        <f>ROUND(('фонд начисленной заработной пла'!B132/'среднесписочная численность'!B132/12)*1000,1)</f>
        <v>104609.60000000001</v>
      </c>
      <c r="C132" s="19">
        <f>ROUND(('фонд начисленной заработной пла'!C132/'среднесписочная численность'!C132/12)*1000,1)</f>
        <v>35589.199999999997</v>
      </c>
      <c r="D132" s="20">
        <f t="shared" si="80"/>
        <v>34</v>
      </c>
      <c r="E132" s="19">
        <f>ROUND(('фонд начисленной заработной пла'!E132/'среднесписочная численность'!E132/12)*1000,1)</f>
        <v>40927.699999999997</v>
      </c>
      <c r="F132" s="20">
        <f t="shared" si="72"/>
        <v>115</v>
      </c>
      <c r="G132" s="19">
        <f>ROUND(('фонд начисленной заработной пла'!G132/'среднесписочная численность'!G132/12)*1000,1)</f>
        <v>44038.3</v>
      </c>
      <c r="H132" s="20">
        <f t="shared" si="77"/>
        <v>107.6</v>
      </c>
      <c r="I132" s="19">
        <f>ROUND(('фонд начисленной заработной пла'!I132/'среднесписочная численность'!I132/12)*1000,1)</f>
        <v>47120.800000000003</v>
      </c>
      <c r="J132" s="20">
        <f t="shared" si="78"/>
        <v>107</v>
      </c>
      <c r="K132" s="19">
        <f>ROUND(('фонд начисленной заработной пла'!K132/'среднесписочная численность'!K132/12)*1000,1)</f>
        <v>49948.4</v>
      </c>
      <c r="L132" s="20">
        <f t="shared" si="79"/>
        <v>106</v>
      </c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30" customHeight="1">
      <c r="A133" s="50" t="s">
        <v>48</v>
      </c>
      <c r="B133" s="37">
        <f>ROUND(('фонд начисленной заработной пла'!B133/'среднесписочная численность'!B133/12)*1000,1)</f>
        <v>35368.9</v>
      </c>
      <c r="C133" s="37">
        <f>ROUND(('фонд начисленной заработной пла'!C133/'среднесписочная численность'!C133/12)*1000,1)</f>
        <v>39115.9</v>
      </c>
      <c r="D133" s="38">
        <f t="shared" ref="D133" si="81">ROUND(C133/B133*100,1)</f>
        <v>110.6</v>
      </c>
      <c r="E133" s="37">
        <f>ROUND(('фонд начисленной заработной пла'!E133/'среднесписочная численность'!E133/12)*1000,1)</f>
        <v>44983.3</v>
      </c>
      <c r="F133" s="38">
        <f t="shared" si="72"/>
        <v>115</v>
      </c>
      <c r="G133" s="37">
        <f>ROUND(('фонд начисленной заработной пла'!G133/'среднесписочная численность'!G133/12)*1000,1)</f>
        <v>48132</v>
      </c>
      <c r="H133" s="38">
        <f t="shared" si="60"/>
        <v>107</v>
      </c>
      <c r="I133" s="37">
        <f>ROUND(('фонд начисленной заработной пла'!I133/'среднесписочная численность'!I133/12)*1000,1)</f>
        <v>51405.1</v>
      </c>
      <c r="J133" s="38">
        <f t="shared" si="61"/>
        <v>106.8</v>
      </c>
      <c r="K133" s="37">
        <f>ROUND(('фонд начисленной заработной пла'!K133/'среднесписочная численность'!K133/12)*1000,1)</f>
        <v>54489.4</v>
      </c>
      <c r="L133" s="38">
        <f t="shared" si="62"/>
        <v>106</v>
      </c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8" customHeight="1">
      <c r="A134" s="17" t="str">
        <f>'фонд начисленной заработной пла'!A134</f>
        <v>Районный Дом культуры</v>
      </c>
      <c r="B134" s="19">
        <f>ROUND(('фонд начисленной заработной пла'!B134/'среднесписочная численность'!B134/12)*1000,1)</f>
        <v>39720.699999999997</v>
      </c>
      <c r="C134" s="19">
        <f>ROUND(('фонд начисленной заработной пла'!C134/'среднесписочная численность'!C134/12)*1000,1)</f>
        <v>45447</v>
      </c>
      <c r="D134" s="20">
        <f t="shared" si="59"/>
        <v>114.4</v>
      </c>
      <c r="E134" s="19">
        <f>ROUND(('фонд начисленной заработной пла'!E134/'среднесписочная численность'!E134/12)*1000,1)</f>
        <v>52264</v>
      </c>
      <c r="F134" s="20">
        <f t="shared" si="72"/>
        <v>115</v>
      </c>
      <c r="G134" s="19">
        <f>ROUND(('фонд начисленной заработной пла'!G134/'среднесписочная численность'!G134/12)*1000,1)</f>
        <v>55922.3</v>
      </c>
      <c r="H134" s="20">
        <f t="shared" ref="H134:H135" si="82">ROUND(G134/E134*100,1)</f>
        <v>107</v>
      </c>
      <c r="I134" s="19">
        <f>ROUND(('фонд начисленной заработной пла'!I134/'среднесписочная численность'!I134/12)*1000,1)</f>
        <v>59837</v>
      </c>
      <c r="J134" s="20">
        <f t="shared" ref="J134:J135" si="83">ROUND(I134/G134*100,1)</f>
        <v>107</v>
      </c>
      <c r="K134" s="19">
        <f>ROUND(('фонд начисленной заработной пла'!K134/'среднесписочная численность'!K134/12)*1000,1)</f>
        <v>63427.3</v>
      </c>
      <c r="L134" s="20">
        <f t="shared" ref="L134:L135" si="84">ROUND(K134/I134*100,1)</f>
        <v>106</v>
      </c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" customHeight="1">
      <c r="A135" s="17" t="str">
        <f>'фонд начисленной заработной пла'!A135</f>
        <v>прочие</v>
      </c>
      <c r="B135" s="19">
        <f>ROUND(('фонд начисленной заработной пла'!B135/'среднесписочная численность'!B135/12)*1000,1)</f>
        <v>34645.5</v>
      </c>
      <c r="C135" s="19">
        <f>ROUND(('фонд начисленной заработной пла'!C135/'среднесписочная численность'!C135/12)*1000,1)</f>
        <v>35399.9</v>
      </c>
      <c r="D135" s="20">
        <f t="shared" si="59"/>
        <v>102.2</v>
      </c>
      <c r="E135" s="19">
        <f>ROUND(('фонд начисленной заработной пла'!E135/'среднесписочная численность'!E135/12)*1000,1)</f>
        <v>40709.800000000003</v>
      </c>
      <c r="F135" s="20">
        <f t="shared" si="72"/>
        <v>115</v>
      </c>
      <c r="G135" s="19">
        <f>ROUND(('фонд начисленной заработной пла'!G135/'среднесписочная численность'!G135/12)*1000,1)</f>
        <v>43559.5</v>
      </c>
      <c r="H135" s="20">
        <f t="shared" si="82"/>
        <v>107</v>
      </c>
      <c r="I135" s="19">
        <f>ROUND(('фонд начисленной заработной пла'!I135/'среднесписочная численность'!I135/12)*1000,1)</f>
        <v>46456</v>
      </c>
      <c r="J135" s="20">
        <f t="shared" si="83"/>
        <v>106.6</v>
      </c>
      <c r="K135" s="19">
        <f>ROUND(('фонд начисленной заработной пла'!K135/'среднесписочная численность'!K135/12)*1000,1)</f>
        <v>49243.199999999997</v>
      </c>
      <c r="L135" s="20">
        <f t="shared" si="84"/>
        <v>106</v>
      </c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>
      <c r="A136" s="36" t="s">
        <v>6</v>
      </c>
      <c r="B136" s="39">
        <f>ROUND(('фонд начисленной заработной пла'!B136/'среднесписочная численность'!B136/12)*1000,1)</f>
        <v>39073</v>
      </c>
      <c r="C136" s="39">
        <f>ROUND(('фонд начисленной заработной пла'!C136/'среднесписочная численность'!C136/12)*1000,1)</f>
        <v>49721.1</v>
      </c>
      <c r="D136" s="37">
        <f>ROUND(C136/B136*100,1)</f>
        <v>127.3</v>
      </c>
      <c r="E136" s="39">
        <f>ROUND(('фонд начисленной заработной пла'!E136/'среднесписочная численность'!E136/12)*1000,1)</f>
        <v>57554.9</v>
      </c>
      <c r="F136" s="37">
        <f t="shared" si="72"/>
        <v>115.8</v>
      </c>
      <c r="G136" s="39">
        <f>ROUND(('фонд начисленной заработной пла'!G136/'среднесписочная численность'!G136/12)*1000,1)</f>
        <v>62593.3</v>
      </c>
      <c r="H136" s="37">
        <f t="shared" si="60"/>
        <v>108.8</v>
      </c>
      <c r="I136" s="39">
        <f>ROUND(('фонд начисленной заработной пла'!I136/'среднесписочная численность'!I136/12)*1000,1)</f>
        <v>67076.600000000006</v>
      </c>
      <c r="J136" s="37">
        <f t="shared" si="61"/>
        <v>107.2</v>
      </c>
      <c r="K136" s="39">
        <f>ROUND(('фонд начисленной заработной пла'!K136/'среднесписочная численность'!K136/12)*1000,1)</f>
        <v>71304.5</v>
      </c>
      <c r="L136" s="37">
        <f t="shared" si="62"/>
        <v>106.3</v>
      </c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>
      <c r="A137" s="9"/>
      <c r="B137" s="13"/>
      <c r="C137" s="14"/>
      <c r="D137" s="8"/>
      <c r="E137" s="14"/>
      <c r="F137" s="8"/>
      <c r="G137" s="14"/>
      <c r="H137" s="8"/>
      <c r="I137" s="14"/>
      <c r="J137" s="8"/>
      <c r="K137" s="14"/>
      <c r="L137" s="8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>
      <c r="A138" s="44" t="s">
        <v>61</v>
      </c>
      <c r="B138" s="13"/>
      <c r="C138" s="14"/>
      <c r="D138" s="8"/>
      <c r="E138" s="14"/>
      <c r="F138" s="8"/>
      <c r="G138" s="14"/>
      <c r="H138" s="8"/>
      <c r="I138" s="14"/>
      <c r="J138" s="8"/>
      <c r="K138" s="14"/>
      <c r="L138" s="8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>
      <c r="A139" s="45" t="s">
        <v>49</v>
      </c>
      <c r="B139" s="13"/>
      <c r="C139" s="14"/>
      <c r="D139" s="8"/>
      <c r="E139" s="14"/>
      <c r="F139" s="8"/>
      <c r="G139" s="14"/>
      <c r="H139" s="8"/>
      <c r="I139" s="14"/>
      <c r="J139" s="8"/>
      <c r="K139" s="14"/>
      <c r="L139" s="8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4.25" customHeight="1">
      <c r="A140" s="43" t="str">
        <f>'фонд начисленной заработной пла'!A140</f>
        <v>Поселок Черемисиново</v>
      </c>
      <c r="B140" s="41">
        <f>ROUND(('фонд начисленной заработной пла'!B140/'среднесписочная численность'!B140/12)*1000,1)</f>
        <v>45095.9</v>
      </c>
      <c r="C140" s="41">
        <f>ROUND(('фонд начисленной заработной пла'!C140/'среднесписочная численность'!C140/12)*1000,1)</f>
        <v>40833.300000000003</v>
      </c>
      <c r="D140" s="42">
        <f t="shared" ref="D140:D162" si="85">ROUND(C140/B140*100,1)</f>
        <v>90.5</v>
      </c>
      <c r="E140" s="41">
        <f>ROUND(('фонд начисленной заработной пла'!E140/'среднесписочная численность'!E140/12)*1000,1)</f>
        <v>47879.7</v>
      </c>
      <c r="F140" s="42">
        <f t="shared" ref="F140:F162" si="86">ROUND(E140/C140*100,1)</f>
        <v>117.3</v>
      </c>
      <c r="G140" s="41">
        <f>ROUND(('фонд начисленной заработной пла'!G140/'среднесписочная численность'!G140/12)*1000,1)</f>
        <v>51506.400000000001</v>
      </c>
      <c r="H140" s="42">
        <f t="shared" si="60"/>
        <v>107.6</v>
      </c>
      <c r="I140" s="41">
        <f>ROUND(('фонд начисленной заработной пла'!I140/'среднесписочная численность'!I140/12)*1000,1)</f>
        <v>55081.3</v>
      </c>
      <c r="J140" s="42">
        <f t="shared" si="61"/>
        <v>106.9</v>
      </c>
      <c r="K140" s="41">
        <f>ROUND(('фонд начисленной заработной пла'!K140/'среднесписочная численность'!K140/12)*1000,1)</f>
        <v>58514.5</v>
      </c>
      <c r="L140" s="42">
        <f t="shared" si="62"/>
        <v>106.2</v>
      </c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" customHeight="1">
      <c r="A141" s="43" t="str">
        <f>'фонд начисленной заработной пла'!A141</f>
        <v>Краснополянский</v>
      </c>
      <c r="B141" s="41">
        <f>ROUND(('фонд начисленной заработной пла'!B141/'среднесписочная численность'!B141/12)*1000,1)</f>
        <v>32370.6</v>
      </c>
      <c r="C141" s="41">
        <f>ROUND(('фонд начисленной заработной пла'!C141/'среднесписочная численность'!C141/12)*1000,1)</f>
        <v>43243.8</v>
      </c>
      <c r="D141" s="42">
        <f t="shared" si="85"/>
        <v>133.6</v>
      </c>
      <c r="E141" s="41">
        <f>ROUND(('фонд начисленной заработной пла'!E141/'среднесписочная численность'!E141/12)*1000,1)</f>
        <v>49282.7</v>
      </c>
      <c r="F141" s="42">
        <f t="shared" si="86"/>
        <v>114</v>
      </c>
      <c r="G141" s="41">
        <f>ROUND(('фонд начисленной заработной пла'!G141/'среднесписочная численность'!G141/12)*1000,1)</f>
        <v>53832.5</v>
      </c>
      <c r="H141" s="42">
        <f t="shared" si="60"/>
        <v>109.2</v>
      </c>
      <c r="I141" s="41">
        <f>ROUND(('фонд начисленной заработной пла'!I141/'среднесписочная численность'!I141/12)*1000,1)</f>
        <v>57643.1</v>
      </c>
      <c r="J141" s="42">
        <f t="shared" si="61"/>
        <v>107.1</v>
      </c>
      <c r="K141" s="41">
        <f>ROUND(('фонд начисленной заработной пла'!K141/'среднесписочная численность'!K141/12)*1000,1)</f>
        <v>61440.4</v>
      </c>
      <c r="L141" s="42">
        <f t="shared" si="62"/>
        <v>106.6</v>
      </c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" customHeight="1">
      <c r="A142" s="43" t="str">
        <f>'фонд начисленной заработной пла'!A142</f>
        <v>Михайловский</v>
      </c>
      <c r="B142" s="41">
        <f>ROUND(('фонд начисленной заработной пла'!B142/'среднесписочная численность'!B142/12)*1000,1)</f>
        <v>39187.699999999997</v>
      </c>
      <c r="C142" s="41">
        <f>ROUND(('фонд начисленной заработной пла'!C142/'среднесписочная численность'!C142/12)*1000,1)</f>
        <v>48193.1</v>
      </c>
      <c r="D142" s="42">
        <f t="shared" si="85"/>
        <v>123</v>
      </c>
      <c r="E142" s="41">
        <f>ROUND(('фонд начисленной заработной пла'!E142/'среднесписочная численность'!E142/12)*1000,1)</f>
        <v>53088.6</v>
      </c>
      <c r="F142" s="42">
        <f t="shared" si="86"/>
        <v>110.2</v>
      </c>
      <c r="G142" s="41">
        <f>ROUND(('фонд начисленной заработной пла'!G142/'среднесписочная численность'!G142/12)*1000,1)</f>
        <v>57122.8</v>
      </c>
      <c r="H142" s="42">
        <f t="shared" si="60"/>
        <v>107.6</v>
      </c>
      <c r="I142" s="41">
        <f>ROUND(('фонд начисленной заработной пла'!I142/'среднесписочная численность'!I142/12)*1000,1)</f>
        <v>60938.7</v>
      </c>
      <c r="J142" s="42">
        <f t="shared" si="61"/>
        <v>106.7</v>
      </c>
      <c r="K142" s="41">
        <f>ROUND(('фонд начисленной заработной пла'!K142/'среднесписочная численность'!K142/12)*1000,1)</f>
        <v>64726.5</v>
      </c>
      <c r="L142" s="42">
        <f t="shared" si="62"/>
        <v>106.2</v>
      </c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 customHeight="1">
      <c r="A143" s="43" t="str">
        <f>'фонд начисленной заработной пла'!A143</f>
        <v>Ниженский</v>
      </c>
      <c r="B143" s="41">
        <f>ROUND(('фонд начисленной заработной пла'!B143/'среднесписочная численность'!B143/12)*1000,1)</f>
        <v>48342.5</v>
      </c>
      <c r="C143" s="41">
        <f>ROUND(('фонд начисленной заработной пла'!C143/'среднесписочная численность'!C143/12)*1000,1)</f>
        <v>65261.8</v>
      </c>
      <c r="D143" s="42">
        <f t="shared" si="85"/>
        <v>135</v>
      </c>
      <c r="E143" s="41">
        <f>ROUND(('фонд начисленной заработной пла'!E143/'среднесписочная численность'!E143/12)*1000,1)</f>
        <v>71036.600000000006</v>
      </c>
      <c r="F143" s="42">
        <f t="shared" si="86"/>
        <v>108.8</v>
      </c>
      <c r="G143" s="41">
        <f>ROUND(('фонд начисленной заработной пла'!G143/'среднесписочная численность'!G143/12)*1000,1)</f>
        <v>76491.899999999994</v>
      </c>
      <c r="H143" s="42">
        <f t="shared" si="60"/>
        <v>107.7</v>
      </c>
      <c r="I143" s="41">
        <f>ROUND(('фонд начисленной заработной пла'!I143/'среднесписочная численность'!I143/12)*1000,1)</f>
        <v>81769.5</v>
      </c>
      <c r="J143" s="42">
        <f t="shared" si="61"/>
        <v>106.9</v>
      </c>
      <c r="K143" s="41">
        <f>ROUND(('фонд начисленной заработной пла'!K143/'среднесписочная численность'!K143/12)*1000,1)</f>
        <v>86609.9</v>
      </c>
      <c r="L143" s="42">
        <f t="shared" si="62"/>
        <v>105.9</v>
      </c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5.75" customHeight="1">
      <c r="A144" s="43" t="str">
        <f>'фонд начисленной заработной пла'!A144</f>
        <v>Петровский</v>
      </c>
      <c r="B144" s="41">
        <f>ROUND(('фонд начисленной заработной пла'!B144/'среднесписочная численность'!B144/12)*1000,1)</f>
        <v>55173.7</v>
      </c>
      <c r="C144" s="41">
        <f>ROUND(('фонд начисленной заработной пла'!C144/'среднесписочная численность'!C144/12)*1000,1)</f>
        <v>30848.3</v>
      </c>
      <c r="D144" s="42">
        <f t="shared" si="85"/>
        <v>55.9</v>
      </c>
      <c r="E144" s="41">
        <f>ROUND(('фонд начисленной заработной пла'!E144/'среднесписочная численность'!E144/12)*1000,1)</f>
        <v>33963</v>
      </c>
      <c r="F144" s="42">
        <f t="shared" si="86"/>
        <v>110.1</v>
      </c>
      <c r="G144" s="41">
        <f>ROUND(('фонд начисленной заработной пла'!G144/'среднесписочная численность'!G144/12)*1000,1)</f>
        <v>36766.9</v>
      </c>
      <c r="H144" s="42">
        <f t="shared" si="60"/>
        <v>108.3</v>
      </c>
      <c r="I144" s="41">
        <f>ROUND(('фонд начисленной заработной пла'!I144/'среднесписочная численность'!I144/12)*1000,1)</f>
        <v>39214.9</v>
      </c>
      <c r="J144" s="42">
        <f t="shared" si="61"/>
        <v>106.7</v>
      </c>
      <c r="K144" s="41">
        <f>ROUND(('фонд начисленной заработной пла'!K144/'среднесписочная численность'!K144/12)*1000,1)</f>
        <v>41442.5</v>
      </c>
      <c r="L144" s="42">
        <f t="shared" si="62"/>
        <v>105.7</v>
      </c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 customHeight="1">
      <c r="A145" s="43" t="str">
        <f>'фонд начисленной заработной пла'!A145</f>
        <v>Покровский</v>
      </c>
      <c r="B145" s="41">
        <f>ROUND(('фонд начисленной заработной пла'!B145/'среднесписочная численность'!B145/12)*1000,1)</f>
        <v>18042.8</v>
      </c>
      <c r="C145" s="41">
        <f>ROUND(('фонд начисленной заработной пла'!C145/'среднесписочная численность'!C145/12)*1000,1)</f>
        <v>42366.8</v>
      </c>
      <c r="D145" s="42">
        <f t="shared" si="85"/>
        <v>234.8</v>
      </c>
      <c r="E145" s="41">
        <f>ROUND(('фонд начисленной заработной пла'!E145/'среднесписочная численность'!E145/12)*1000,1)</f>
        <v>51216.1</v>
      </c>
      <c r="F145" s="42">
        <f t="shared" si="86"/>
        <v>120.9</v>
      </c>
      <c r="G145" s="41">
        <f>ROUND(('фонд начисленной заработной пла'!G145/'среднесписочная численность'!G145/12)*1000,1)</f>
        <v>56836.4</v>
      </c>
      <c r="H145" s="42">
        <f t="shared" si="60"/>
        <v>111</v>
      </c>
      <c r="I145" s="41">
        <f>ROUND(('фонд начисленной заработной пла'!I145/'среднесписочная численность'!I145/12)*1000,1)</f>
        <v>60807</v>
      </c>
      <c r="J145" s="42">
        <f t="shared" si="61"/>
        <v>107</v>
      </c>
      <c r="K145" s="41">
        <f>ROUND(('фонд начисленной заработной пла'!K145/'среднесписочная численность'!K145/12)*1000,1)</f>
        <v>64415.8</v>
      </c>
      <c r="L145" s="42">
        <f t="shared" si="62"/>
        <v>105.9</v>
      </c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7.25" customHeight="1">
      <c r="A146" s="43" t="str">
        <f>'фонд начисленной заработной пла'!A146</f>
        <v>Русановский</v>
      </c>
      <c r="B146" s="41">
        <f>ROUND(('фонд начисленной заработной пла'!B146/'среднесписочная численность'!B146/12)*1000,1)</f>
        <v>57438.6</v>
      </c>
      <c r="C146" s="41">
        <f>ROUND(('фонд начисленной заработной пла'!C146/'среднесписочная численность'!C146/12)*1000,1)</f>
        <v>48311</v>
      </c>
      <c r="D146" s="42">
        <f t="shared" si="85"/>
        <v>84.1</v>
      </c>
      <c r="E146" s="41">
        <f>ROUND(('фонд начисленной заработной пла'!E146/'среднесписочная численность'!E146/12)*1000,1)</f>
        <v>53131.199999999997</v>
      </c>
      <c r="F146" s="42">
        <f t="shared" si="86"/>
        <v>110</v>
      </c>
      <c r="G146" s="41">
        <f>ROUND(('фонд начисленной заработной пла'!G146/'среднесписочная численность'!G146/12)*1000,1)</f>
        <v>57289.8</v>
      </c>
      <c r="H146" s="42">
        <f t="shared" si="60"/>
        <v>107.8</v>
      </c>
      <c r="I146" s="41">
        <f>ROUND(('фонд начисленной заработной пла'!I146/'среднесписочная численность'!I146/12)*1000,1)</f>
        <v>61298.400000000001</v>
      </c>
      <c r="J146" s="42">
        <f t="shared" si="61"/>
        <v>107</v>
      </c>
      <c r="K146" s="41">
        <f>ROUND(('фонд начисленной заработной пла'!K146/'среднесписочная численность'!K146/12)*1000,1)</f>
        <v>65193.1</v>
      </c>
      <c r="L146" s="42">
        <f t="shared" si="62"/>
        <v>106.4</v>
      </c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" customHeight="1">
      <c r="A147" s="43" t="str">
        <f>'фонд начисленной заработной пла'!A147</f>
        <v>Стакановский</v>
      </c>
      <c r="B147" s="41">
        <f>ROUND(('фонд начисленной заработной пла'!B147/'среднесписочная численность'!B147/12)*1000,1)</f>
        <v>37055.4</v>
      </c>
      <c r="C147" s="41">
        <f>ROUND(('фонд начисленной заработной пла'!C147/'среднесписочная численность'!C147/12)*1000,1)</f>
        <v>62043.7</v>
      </c>
      <c r="D147" s="42">
        <f t="shared" si="85"/>
        <v>167.4</v>
      </c>
      <c r="E147" s="41">
        <f>ROUND(('фонд начисленной заработной пла'!E147/'среднесписочная численность'!E147/12)*1000,1)</f>
        <v>71031.8</v>
      </c>
      <c r="F147" s="42">
        <f t="shared" si="86"/>
        <v>114.5</v>
      </c>
      <c r="G147" s="41">
        <f>ROUND(('фонд начисленной заработной пла'!G147/'среднесписочная численность'!G147/12)*1000,1)</f>
        <v>79091.100000000006</v>
      </c>
      <c r="H147" s="42">
        <f t="shared" si="60"/>
        <v>111.3</v>
      </c>
      <c r="I147" s="41">
        <f>ROUND(('фонд начисленной заработной пла'!I147/'среднесписочная численность'!I147/12)*1000,1)</f>
        <v>84600.7</v>
      </c>
      <c r="J147" s="42">
        <f t="shared" si="61"/>
        <v>107</v>
      </c>
      <c r="K147" s="41">
        <f>ROUND(('фонд начисленной заработной пла'!K147/'среднесписочная численность'!K147/12)*1000,1)</f>
        <v>89829.7</v>
      </c>
      <c r="L147" s="42">
        <f t="shared" si="62"/>
        <v>106.2</v>
      </c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7.25" customHeight="1">
      <c r="A148" s="43" t="str">
        <f>'фонд начисленной заработной пла'!A148</f>
        <v>Удеревский</v>
      </c>
      <c r="B148" s="41">
        <f>ROUND(('фонд начисленной заработной пла'!B148/'среднесписочная численность'!B148/12)*1000,1)</f>
        <v>18278.5</v>
      </c>
      <c r="C148" s="41">
        <f>ROUND(('фонд начисленной заработной пла'!C148/'среднесписочная численность'!C148/12)*1000,1)</f>
        <v>27381.8</v>
      </c>
      <c r="D148" s="42">
        <f t="shared" si="85"/>
        <v>149.80000000000001</v>
      </c>
      <c r="E148" s="41">
        <f>ROUND(('фонд начисленной заработной пла'!E148/'среднесписочная численность'!E148/12)*1000,1)</f>
        <v>29653</v>
      </c>
      <c r="F148" s="42">
        <f t="shared" si="86"/>
        <v>108.3</v>
      </c>
      <c r="G148" s="41">
        <f>ROUND(('фонд начисленной заработной пла'!G148/'среднесписочная численность'!G148/12)*1000,1)</f>
        <v>30909.1</v>
      </c>
      <c r="H148" s="42">
        <f t="shared" si="60"/>
        <v>104.2</v>
      </c>
      <c r="I148" s="41">
        <f>ROUND(('фонд начисленной заработной пла'!I148/'среднесписочная численность'!I148/12)*1000,1)</f>
        <v>31863.599999999999</v>
      </c>
      <c r="J148" s="42">
        <f t="shared" si="61"/>
        <v>103.1</v>
      </c>
      <c r="K148" s="41">
        <f>ROUND(('фонд начисленной заработной пла'!K148/'среднесписочная численность'!K148/12)*1000,1)</f>
        <v>32803</v>
      </c>
      <c r="L148" s="42">
        <f t="shared" si="62"/>
        <v>102.9</v>
      </c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7.25" customHeight="1">
      <c r="A149" s="43" t="s">
        <v>97</v>
      </c>
      <c r="B149" s="41"/>
      <c r="C149" s="41"/>
      <c r="D149" s="42"/>
      <c r="E149" s="41"/>
      <c r="F149" s="42"/>
      <c r="G149" s="41"/>
      <c r="H149" s="42" t="s">
        <v>98</v>
      </c>
      <c r="I149" s="41"/>
      <c r="J149" s="42"/>
      <c r="K149" s="41"/>
      <c r="L149" s="4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.75" hidden="1" customHeight="1">
      <c r="A150" s="43" t="str">
        <f>'фонд начисленной заработной пла'!A150</f>
        <v>(наименование муниципального образования)</v>
      </c>
      <c r="B150" s="41" t="e">
        <f>ROUND(('фонд начисленной заработной пла'!B150/'среднесписочная численность'!B150/12)*1000,1)</f>
        <v>#DIV/0!</v>
      </c>
      <c r="C150" s="41" t="e">
        <f>ROUND(('фонд начисленной заработной пла'!C150/'среднесписочная численность'!C150/12)*1000,1)</f>
        <v>#DIV/0!</v>
      </c>
      <c r="D150" s="42" t="e">
        <f t="shared" si="85"/>
        <v>#DIV/0!</v>
      </c>
      <c r="E150" s="41" t="e">
        <f>ROUND(('фонд начисленной заработной пла'!E150/'среднесписочная численность'!E150/12)*1000,1)</f>
        <v>#DIV/0!</v>
      </c>
      <c r="F150" s="42" t="e">
        <f t="shared" si="86"/>
        <v>#DIV/0!</v>
      </c>
      <c r="G150" s="41" t="e">
        <f>ROUND(('фонд начисленной заработной пла'!G150/'среднесписочная численность'!G150/12)*1000,1)</f>
        <v>#DIV/0!</v>
      </c>
      <c r="H150" s="42" t="e">
        <f t="shared" si="60"/>
        <v>#DIV/0!</v>
      </c>
      <c r="I150" s="41" t="e">
        <f>ROUND(('фонд начисленной заработной пла'!I150/'среднесписочная численность'!I150/12)*1000,1)</f>
        <v>#DIV/0!</v>
      </c>
      <c r="J150" s="42" t="e">
        <f t="shared" si="61"/>
        <v>#DIV/0!</v>
      </c>
      <c r="K150" s="41" t="e">
        <f>ROUND(('фонд начисленной заработной пла'!K150/'среднесписочная численность'!K150/12)*1000,1)</f>
        <v>#DIV/0!</v>
      </c>
      <c r="L150" s="42" t="e">
        <f t="shared" si="62"/>
        <v>#DIV/0!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7.25" hidden="1" customHeight="1">
      <c r="A151" s="43" t="str">
        <f>'фонд начисленной заработной пла'!A151</f>
        <v>(наименование муниципального образования)</v>
      </c>
      <c r="B151" s="41" t="e">
        <f>ROUND(('фонд начисленной заработной пла'!B151/'среднесписочная численность'!B151/12)*1000,1)</f>
        <v>#DIV/0!</v>
      </c>
      <c r="C151" s="41" t="e">
        <f>ROUND(('фонд начисленной заработной пла'!C151/'среднесписочная численность'!C151/12)*1000,1)</f>
        <v>#DIV/0!</v>
      </c>
      <c r="D151" s="42" t="e">
        <f t="shared" si="85"/>
        <v>#DIV/0!</v>
      </c>
      <c r="E151" s="41" t="e">
        <f>ROUND(('фонд начисленной заработной пла'!E151/'среднесписочная численность'!E151/12)*1000,1)</f>
        <v>#DIV/0!</v>
      </c>
      <c r="F151" s="42" t="e">
        <f t="shared" si="86"/>
        <v>#DIV/0!</v>
      </c>
      <c r="G151" s="41" t="e">
        <f>ROUND(('фонд начисленной заработной пла'!G151/'среднесписочная численность'!G151/12)*1000,1)</f>
        <v>#DIV/0!</v>
      </c>
      <c r="H151" s="42" t="e">
        <f t="shared" si="60"/>
        <v>#DIV/0!</v>
      </c>
      <c r="I151" s="41" t="e">
        <f>ROUND(('фонд начисленной заработной пла'!I151/'среднесписочная численность'!I151/12)*1000,1)</f>
        <v>#DIV/0!</v>
      </c>
      <c r="J151" s="42" t="e">
        <f t="shared" si="61"/>
        <v>#DIV/0!</v>
      </c>
      <c r="K151" s="41" t="e">
        <f>ROUND(('фонд начисленной заработной пла'!K151/'среднесписочная численность'!K151/12)*1000,1)</f>
        <v>#DIV/0!</v>
      </c>
      <c r="L151" s="42" t="e">
        <f t="shared" si="62"/>
        <v>#DIV/0!</v>
      </c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7.25" hidden="1" customHeight="1">
      <c r="A152" s="43" t="str">
        <f>'фонд начисленной заработной пла'!A152</f>
        <v>(наименование муниципального образования)</v>
      </c>
      <c r="B152" s="41" t="e">
        <f>ROUND(('фонд начисленной заработной пла'!B152/'среднесписочная численность'!B152/12)*1000,1)</f>
        <v>#DIV/0!</v>
      </c>
      <c r="C152" s="41" t="e">
        <f>ROUND(('фонд начисленной заработной пла'!C152/'среднесписочная численность'!C152/12)*1000,1)</f>
        <v>#DIV/0!</v>
      </c>
      <c r="D152" s="42" t="e">
        <f t="shared" si="85"/>
        <v>#DIV/0!</v>
      </c>
      <c r="E152" s="41" t="e">
        <f>ROUND(('фонд начисленной заработной пла'!E152/'среднесписочная численность'!E152/12)*1000,1)</f>
        <v>#DIV/0!</v>
      </c>
      <c r="F152" s="42" t="e">
        <f t="shared" si="86"/>
        <v>#DIV/0!</v>
      </c>
      <c r="G152" s="41" t="e">
        <f>ROUND(('фонд начисленной заработной пла'!G152/'среднесписочная численность'!G152/12)*1000,1)</f>
        <v>#DIV/0!</v>
      </c>
      <c r="H152" s="42" t="e">
        <f t="shared" si="60"/>
        <v>#DIV/0!</v>
      </c>
      <c r="I152" s="41" t="e">
        <f>ROUND(('фонд начисленной заработной пла'!I152/'среднесписочная численность'!I152/12)*1000,1)</f>
        <v>#DIV/0!</v>
      </c>
      <c r="J152" s="42" t="e">
        <f t="shared" si="61"/>
        <v>#DIV/0!</v>
      </c>
      <c r="K152" s="41" t="e">
        <f>ROUND(('фонд начисленной заработной пла'!K152/'среднесписочная численность'!K152/12)*1000,1)</f>
        <v>#DIV/0!</v>
      </c>
      <c r="L152" s="42" t="e">
        <f t="shared" si="62"/>
        <v>#DIV/0!</v>
      </c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7.25" hidden="1" customHeight="1">
      <c r="A153" s="43" t="str">
        <f>'фонд начисленной заработной пла'!A153</f>
        <v>(наименование муниципального образования)</v>
      </c>
      <c r="B153" s="41" t="e">
        <f>ROUND(('фонд начисленной заработной пла'!B153/'среднесписочная численность'!B153/12)*1000,1)</f>
        <v>#DIV/0!</v>
      </c>
      <c r="C153" s="41" t="e">
        <f>ROUND(('фонд начисленной заработной пла'!C153/'среднесписочная численность'!C153/12)*1000,1)</f>
        <v>#DIV/0!</v>
      </c>
      <c r="D153" s="42" t="e">
        <f t="shared" si="85"/>
        <v>#DIV/0!</v>
      </c>
      <c r="E153" s="41" t="e">
        <f>ROUND(('фонд начисленной заработной пла'!E153/'среднесписочная численность'!E153/12)*1000,1)</f>
        <v>#DIV/0!</v>
      </c>
      <c r="F153" s="42" t="e">
        <f t="shared" si="86"/>
        <v>#DIV/0!</v>
      </c>
      <c r="G153" s="41" t="e">
        <f>ROUND(('фонд начисленной заработной пла'!G153/'среднесписочная численность'!G153/12)*1000,1)</f>
        <v>#DIV/0!</v>
      </c>
      <c r="H153" s="42" t="e">
        <f t="shared" si="60"/>
        <v>#DIV/0!</v>
      </c>
      <c r="I153" s="41" t="e">
        <f>ROUND(('фонд начисленной заработной пла'!I153/'среднесписочная численность'!I153/12)*1000,1)</f>
        <v>#DIV/0!</v>
      </c>
      <c r="J153" s="42" t="e">
        <f>ROUND(I153/G153*100,1)</f>
        <v>#DIV/0!</v>
      </c>
      <c r="K153" s="41" t="e">
        <f>ROUND(('фонд начисленной заработной пла'!K153/'среднесписочная численность'!K153/12)*1000,1)</f>
        <v>#DIV/0!</v>
      </c>
      <c r="L153" s="42" t="e">
        <f t="shared" si="62"/>
        <v>#DIV/0!</v>
      </c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8" hidden="1" customHeight="1">
      <c r="A154" s="43" t="str">
        <f>'фонд начисленной заработной пла'!A154</f>
        <v>(наименование муниципального образования)</v>
      </c>
      <c r="B154" s="41" t="e">
        <f>ROUND(('фонд начисленной заработной пла'!B154/'среднесписочная численность'!B154/12)*1000,1)</f>
        <v>#DIV/0!</v>
      </c>
      <c r="C154" s="41" t="e">
        <f>ROUND(('фонд начисленной заработной пла'!C154/'среднесписочная численность'!C154/12)*1000,1)</f>
        <v>#DIV/0!</v>
      </c>
      <c r="D154" s="42" t="e">
        <f t="shared" si="85"/>
        <v>#DIV/0!</v>
      </c>
      <c r="E154" s="41" t="e">
        <f>ROUND(('фонд начисленной заработной пла'!E154/'среднесписочная численность'!E154/12)*1000,1)</f>
        <v>#DIV/0!</v>
      </c>
      <c r="F154" s="42" t="e">
        <f t="shared" si="86"/>
        <v>#DIV/0!</v>
      </c>
      <c r="G154" s="41" t="e">
        <f>ROUND(('фонд начисленной заработной пла'!G154/'среднесписочная численность'!G154/12)*1000,1)</f>
        <v>#DIV/0!</v>
      </c>
      <c r="H154" s="42" t="e">
        <f t="shared" si="60"/>
        <v>#DIV/0!</v>
      </c>
      <c r="I154" s="41" t="e">
        <f>ROUND(('фонд начисленной заработной пла'!I154/'среднесписочная численность'!I154/12)*1000,1)</f>
        <v>#DIV/0!</v>
      </c>
      <c r="J154" s="42" t="e">
        <f t="shared" ref="J154:J162" si="87">ROUND(I154/G154*100,1)</f>
        <v>#DIV/0!</v>
      </c>
      <c r="K154" s="41" t="e">
        <f>ROUND(('фонд начисленной заработной пла'!K154/'среднесписочная численность'!K154/12)*1000,1)</f>
        <v>#DIV/0!</v>
      </c>
      <c r="L154" s="42" t="e">
        <f t="shared" si="62"/>
        <v>#DIV/0!</v>
      </c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5.75" hidden="1" customHeight="1">
      <c r="A155" s="43" t="str">
        <f>'фонд начисленной заработной пла'!A155</f>
        <v>(наименование муниципального образования)</v>
      </c>
      <c r="B155" s="41" t="e">
        <f>ROUND(('фонд начисленной заработной пла'!B155/'среднесписочная численность'!B155/12)*1000,1)</f>
        <v>#DIV/0!</v>
      </c>
      <c r="C155" s="41" t="e">
        <f>ROUND(('фонд начисленной заработной пла'!C155/'среднесписочная численность'!C155/12)*1000,1)</f>
        <v>#DIV/0!</v>
      </c>
      <c r="D155" s="42" t="e">
        <f t="shared" si="85"/>
        <v>#DIV/0!</v>
      </c>
      <c r="E155" s="41" t="e">
        <f>ROUND(('фонд начисленной заработной пла'!E155/'среднесписочная численность'!E155/12)*1000,1)</f>
        <v>#DIV/0!</v>
      </c>
      <c r="F155" s="42" t="e">
        <f t="shared" si="86"/>
        <v>#DIV/0!</v>
      </c>
      <c r="G155" s="41" t="e">
        <f>ROUND(('фонд начисленной заработной пла'!G155/'среднесписочная численность'!G155/12)*1000,1)</f>
        <v>#DIV/0!</v>
      </c>
      <c r="H155" s="42" t="e">
        <f t="shared" si="60"/>
        <v>#DIV/0!</v>
      </c>
      <c r="I155" s="41" t="e">
        <f>ROUND(('фонд начисленной заработной пла'!I155/'среднесписочная численность'!I155/12)*1000,1)</f>
        <v>#DIV/0!</v>
      </c>
      <c r="J155" s="42" t="e">
        <f t="shared" si="87"/>
        <v>#DIV/0!</v>
      </c>
      <c r="K155" s="41" t="e">
        <f>ROUND(('фонд начисленной заработной пла'!K155/'среднесписочная численность'!K155/12)*1000,1)</f>
        <v>#DIV/0!</v>
      </c>
      <c r="L155" s="42" t="e">
        <f t="shared" si="62"/>
        <v>#DIV/0!</v>
      </c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7.25" hidden="1" customHeight="1">
      <c r="A156" s="43" t="str">
        <f>'фонд начисленной заработной пла'!A156</f>
        <v>(наименование муниципального образования)</v>
      </c>
      <c r="B156" s="41" t="e">
        <f>ROUND(('фонд начисленной заработной пла'!B156/'среднесписочная численность'!B156/12)*1000,1)</f>
        <v>#DIV/0!</v>
      </c>
      <c r="C156" s="41" t="e">
        <f>ROUND(('фонд начисленной заработной пла'!C156/'среднесписочная численность'!C156/12)*1000,1)</f>
        <v>#DIV/0!</v>
      </c>
      <c r="D156" s="42" t="e">
        <f t="shared" si="85"/>
        <v>#DIV/0!</v>
      </c>
      <c r="E156" s="41" t="e">
        <f>ROUND(('фонд начисленной заработной пла'!E156/'среднесписочная численность'!E156/12)*1000,1)</f>
        <v>#DIV/0!</v>
      </c>
      <c r="F156" s="42" t="e">
        <f t="shared" si="86"/>
        <v>#DIV/0!</v>
      </c>
      <c r="G156" s="41" t="e">
        <f>ROUND(('фонд начисленной заработной пла'!G156/'среднесписочная численность'!G156/12)*1000,1)</f>
        <v>#DIV/0!</v>
      </c>
      <c r="H156" s="42" t="e">
        <f t="shared" si="60"/>
        <v>#DIV/0!</v>
      </c>
      <c r="I156" s="41" t="e">
        <f>ROUND(('фонд начисленной заработной пла'!I156/'среднесписочная численность'!I156/12)*1000,1)</f>
        <v>#DIV/0!</v>
      </c>
      <c r="J156" s="42" t="e">
        <f t="shared" si="87"/>
        <v>#DIV/0!</v>
      </c>
      <c r="K156" s="41" t="e">
        <f>ROUND(('фонд начисленной заработной пла'!K156/'среднесписочная численность'!K156/12)*1000,1)</f>
        <v>#DIV/0!</v>
      </c>
      <c r="L156" s="42" t="e">
        <f t="shared" si="62"/>
        <v>#DIV/0!</v>
      </c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8" hidden="1" customHeight="1">
      <c r="A157" s="43" t="str">
        <f>'фонд начисленной заработной пла'!A157</f>
        <v>(наименование муниципального образования)</v>
      </c>
      <c r="B157" s="41" t="e">
        <f>ROUND(('фонд начисленной заработной пла'!B157/'среднесписочная численность'!B157/12)*1000,1)</f>
        <v>#DIV/0!</v>
      </c>
      <c r="C157" s="41" t="e">
        <f>ROUND(('фонд начисленной заработной пла'!C157/'среднесписочная численность'!C157/12)*1000,1)</f>
        <v>#DIV/0!</v>
      </c>
      <c r="D157" s="42" t="e">
        <f t="shared" si="85"/>
        <v>#DIV/0!</v>
      </c>
      <c r="E157" s="41" t="e">
        <f>ROUND(('фонд начисленной заработной пла'!E157/'среднесписочная численность'!E157/12)*1000,1)</f>
        <v>#DIV/0!</v>
      </c>
      <c r="F157" s="42" t="e">
        <f t="shared" si="86"/>
        <v>#DIV/0!</v>
      </c>
      <c r="G157" s="41" t="e">
        <f>ROUND(('фонд начисленной заработной пла'!G157/'среднесписочная численность'!G157/12)*1000,1)</f>
        <v>#DIV/0!</v>
      </c>
      <c r="H157" s="42" t="e">
        <f t="shared" si="60"/>
        <v>#DIV/0!</v>
      </c>
      <c r="I157" s="41" t="e">
        <f>ROUND(('фонд начисленной заработной пла'!I157/'среднесписочная численность'!I157/12)*1000,1)</f>
        <v>#DIV/0!</v>
      </c>
      <c r="J157" s="42" t="e">
        <f t="shared" si="87"/>
        <v>#DIV/0!</v>
      </c>
      <c r="K157" s="41" t="e">
        <f>ROUND(('фонд начисленной заработной пла'!K157/'среднесписочная численность'!K157/12)*1000,1)</f>
        <v>#DIV/0!</v>
      </c>
      <c r="L157" s="42" t="e">
        <f t="shared" si="62"/>
        <v>#DIV/0!</v>
      </c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6.5" hidden="1" customHeight="1">
      <c r="A158" s="43" t="str">
        <f>'фонд начисленной заработной пла'!A158</f>
        <v>(наименование муниципального образования)</v>
      </c>
      <c r="B158" s="41" t="e">
        <f>ROUND(('фонд начисленной заработной пла'!B158/'среднесписочная численность'!B158/12)*1000,1)</f>
        <v>#DIV/0!</v>
      </c>
      <c r="C158" s="41" t="e">
        <f>ROUND(('фонд начисленной заработной пла'!C158/'среднесписочная численность'!C158/12)*1000,1)</f>
        <v>#DIV/0!</v>
      </c>
      <c r="D158" s="42" t="e">
        <f t="shared" si="85"/>
        <v>#DIV/0!</v>
      </c>
      <c r="E158" s="41" t="e">
        <f>ROUND(('фонд начисленной заработной пла'!E158/'среднесписочная численность'!E158/12)*1000,1)</f>
        <v>#DIV/0!</v>
      </c>
      <c r="F158" s="42" t="e">
        <f t="shared" si="86"/>
        <v>#DIV/0!</v>
      </c>
      <c r="G158" s="41" t="e">
        <f>ROUND(('фонд начисленной заработной пла'!G158/'среднесписочная численность'!G158/12)*1000,1)</f>
        <v>#DIV/0!</v>
      </c>
      <c r="H158" s="42" t="e">
        <f t="shared" si="60"/>
        <v>#DIV/0!</v>
      </c>
      <c r="I158" s="41" t="e">
        <f>ROUND(('фонд начисленной заработной пла'!I158/'среднесписочная численность'!I158/12)*1000,1)</f>
        <v>#DIV/0!</v>
      </c>
      <c r="J158" s="42" t="e">
        <f t="shared" si="87"/>
        <v>#DIV/0!</v>
      </c>
      <c r="K158" s="41" t="e">
        <f>ROUND(('фонд начисленной заработной пла'!K158/'среднесписочная численность'!K158/12)*1000,1)</f>
        <v>#DIV/0!</v>
      </c>
      <c r="L158" s="42" t="e">
        <f t="shared" si="62"/>
        <v>#DIV/0!</v>
      </c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5.75" hidden="1" customHeight="1">
      <c r="A159" s="43" t="str">
        <f>'фонд начисленной заработной пла'!A159</f>
        <v>(наименование муниципального образования)</v>
      </c>
      <c r="B159" s="41" t="e">
        <f>ROUND(('фонд начисленной заработной пла'!B159/'среднесписочная численность'!B159/12)*1000,1)</f>
        <v>#DIV/0!</v>
      </c>
      <c r="C159" s="41" t="e">
        <f>ROUND(('фонд начисленной заработной пла'!C159/'среднесписочная численность'!C159/12)*1000,1)</f>
        <v>#DIV/0!</v>
      </c>
      <c r="D159" s="42" t="e">
        <f t="shared" si="85"/>
        <v>#DIV/0!</v>
      </c>
      <c r="E159" s="41" t="e">
        <f>ROUND(('фонд начисленной заработной пла'!E159/'среднесписочная численность'!E159/12)*1000,1)</f>
        <v>#DIV/0!</v>
      </c>
      <c r="F159" s="42" t="e">
        <f t="shared" si="86"/>
        <v>#DIV/0!</v>
      </c>
      <c r="G159" s="41" t="e">
        <f>ROUND(('фонд начисленной заработной пла'!G159/'среднесписочная численность'!G159/12)*1000,1)</f>
        <v>#DIV/0!</v>
      </c>
      <c r="H159" s="42" t="e">
        <f t="shared" si="60"/>
        <v>#DIV/0!</v>
      </c>
      <c r="I159" s="41" t="e">
        <f>ROUND(('фонд начисленной заработной пла'!I159/'среднесписочная численность'!I159/12)*1000,1)</f>
        <v>#DIV/0!</v>
      </c>
      <c r="J159" s="42" t="e">
        <f t="shared" si="87"/>
        <v>#DIV/0!</v>
      </c>
      <c r="K159" s="41" t="e">
        <f>ROUND(('фонд начисленной заработной пла'!K159/'среднесписочная численность'!K159/12)*1000,1)</f>
        <v>#DIV/0!</v>
      </c>
      <c r="L159" s="42" t="e">
        <f t="shared" si="62"/>
        <v>#DIV/0!</v>
      </c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8" hidden="1" customHeight="1">
      <c r="A160" s="43" t="str">
        <f>'фонд начисленной заработной пла'!A160</f>
        <v>(наименование муниципального образования)</v>
      </c>
      <c r="B160" s="41" t="e">
        <f>ROUND(('фонд начисленной заработной пла'!B160/'среднесписочная численность'!B160/12)*1000,1)</f>
        <v>#DIV/0!</v>
      </c>
      <c r="C160" s="41" t="e">
        <f>ROUND(('фонд начисленной заработной пла'!C160/'среднесписочная численность'!C160/12)*1000,1)</f>
        <v>#DIV/0!</v>
      </c>
      <c r="D160" s="42" t="e">
        <f t="shared" si="85"/>
        <v>#DIV/0!</v>
      </c>
      <c r="E160" s="41" t="e">
        <f>ROUND(('фонд начисленной заработной пла'!E160/'среднесписочная численность'!E160/12)*1000,1)</f>
        <v>#DIV/0!</v>
      </c>
      <c r="F160" s="42" t="e">
        <f t="shared" si="86"/>
        <v>#DIV/0!</v>
      </c>
      <c r="G160" s="41" t="e">
        <f>ROUND(('фонд начисленной заработной пла'!G160/'среднесписочная численность'!G160/12)*1000,1)</f>
        <v>#DIV/0!</v>
      </c>
      <c r="H160" s="42" t="e">
        <f t="shared" ref="H160:H162" si="88">ROUND(G160/E160*100,1)</f>
        <v>#DIV/0!</v>
      </c>
      <c r="I160" s="41" t="e">
        <f>ROUND(('фонд начисленной заработной пла'!I160/'среднесписочная численность'!I160/12)*1000,1)</f>
        <v>#DIV/0!</v>
      </c>
      <c r="J160" s="42" t="e">
        <f t="shared" si="87"/>
        <v>#DIV/0!</v>
      </c>
      <c r="K160" s="41" t="e">
        <f>ROUND(('фонд начисленной заработной пла'!K160/'среднесписочная численность'!K160/12)*1000,1)</f>
        <v>#DIV/0!</v>
      </c>
      <c r="L160" s="42" t="e">
        <f t="shared" ref="L160:L162" si="89">ROUND(K160/I160*100,1)</f>
        <v>#DIV/0!</v>
      </c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5.75" hidden="1" customHeight="1">
      <c r="A161" s="43" t="str">
        <f>'фонд начисленной заработной пла'!A161</f>
        <v>(наименование муниципального образования)</v>
      </c>
      <c r="B161" s="41" t="e">
        <f>ROUND(('фонд начисленной заработной пла'!B161/'среднесписочная численность'!B161/12)*1000,1)</f>
        <v>#DIV/0!</v>
      </c>
      <c r="C161" s="41" t="e">
        <f>ROUND(('фонд начисленной заработной пла'!C161/'среднесписочная численность'!C161/12)*1000,1)</f>
        <v>#DIV/0!</v>
      </c>
      <c r="D161" s="42" t="e">
        <f t="shared" si="85"/>
        <v>#DIV/0!</v>
      </c>
      <c r="E161" s="41" t="e">
        <f>ROUND(('фонд начисленной заработной пла'!E161/'среднесписочная численность'!E161/12)*1000,1)</f>
        <v>#DIV/0!</v>
      </c>
      <c r="F161" s="42" t="e">
        <f t="shared" si="86"/>
        <v>#DIV/0!</v>
      </c>
      <c r="G161" s="41" t="e">
        <f>ROUND(('фонд начисленной заработной пла'!G161/'среднесписочная численность'!G161/12)*1000,1)</f>
        <v>#DIV/0!</v>
      </c>
      <c r="H161" s="42" t="e">
        <f t="shared" si="88"/>
        <v>#DIV/0!</v>
      </c>
      <c r="I161" s="41" t="e">
        <f>ROUND(('фонд начисленной заработной пла'!I161/'среднесписочная численность'!I161/12)*1000,1)</f>
        <v>#DIV/0!</v>
      </c>
      <c r="J161" s="42" t="e">
        <f t="shared" si="87"/>
        <v>#DIV/0!</v>
      </c>
      <c r="K161" s="41" t="e">
        <f>ROUND(('фонд начисленной заработной пла'!K161/'среднесписочная численность'!K161/12)*1000,1)</f>
        <v>#DIV/0!</v>
      </c>
      <c r="L161" s="42" t="e">
        <f t="shared" si="89"/>
        <v>#DIV/0!</v>
      </c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16.5" hidden="1" customHeight="1">
      <c r="A162" s="43" t="str">
        <f>'фонд начисленной заработной пла'!A162</f>
        <v>(наименование муниципального образования)</v>
      </c>
      <c r="B162" s="41" t="e">
        <f>ROUND(('фонд начисленной заработной пла'!B162/'среднесписочная численность'!B162/12)*1000,1)</f>
        <v>#DIV/0!</v>
      </c>
      <c r="C162" s="41" t="e">
        <f>ROUND(('фонд начисленной заработной пла'!C162/'среднесписочная численность'!C162/12)*1000,1)</f>
        <v>#DIV/0!</v>
      </c>
      <c r="D162" s="42" t="e">
        <f t="shared" si="85"/>
        <v>#DIV/0!</v>
      </c>
      <c r="E162" s="41" t="e">
        <f>ROUND(('фонд начисленной заработной пла'!E162/'среднесписочная численность'!E162/12)*1000,1)</f>
        <v>#DIV/0!</v>
      </c>
      <c r="F162" s="42" t="e">
        <f t="shared" si="86"/>
        <v>#DIV/0!</v>
      </c>
      <c r="G162" s="41" t="e">
        <f>ROUND(('фонд начисленной заработной пла'!G162/'среднесписочная численность'!G162/12)*1000,1)</f>
        <v>#DIV/0!</v>
      </c>
      <c r="H162" s="42" t="e">
        <f t="shared" si="88"/>
        <v>#DIV/0!</v>
      </c>
      <c r="I162" s="41" t="e">
        <f>ROUND(('фонд начисленной заработной пла'!I162/'среднесписочная численность'!I162/12)*1000,1)</f>
        <v>#DIV/0!</v>
      </c>
      <c r="J162" s="42" t="e">
        <f t="shared" si="87"/>
        <v>#DIV/0!</v>
      </c>
      <c r="K162" s="41" t="e">
        <f>ROUND(('фонд начисленной заработной пла'!K162/'среднесписочная численность'!K162/12)*1000,1)</f>
        <v>#DIV/0!</v>
      </c>
      <c r="L162" s="42" t="e">
        <f t="shared" si="89"/>
        <v>#DIV/0!</v>
      </c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s="3" customFormat="1" ht="26.25" hidden="1" customHeight="1">
      <c r="A163" s="67" t="s">
        <v>69</v>
      </c>
      <c r="B163" s="67"/>
      <c r="C163" s="67"/>
      <c r="D163" s="67"/>
      <c r="E163" s="67"/>
      <c r="F163" s="67"/>
      <c r="G163" s="67"/>
      <c r="H163" s="67"/>
      <c r="I163" s="67"/>
      <c r="J163" s="67"/>
      <c r="K163" s="67"/>
    </row>
    <row r="164" spans="1:23" ht="28.5" hidden="1" customHeight="1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4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idden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idden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idden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idden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</sheetData>
  <sheetProtection formatCells="0" formatColumns="0" formatRows="0" insertColumns="0" insertRows="0" insertHyperlinks="0" deleteColumns="0" deleteRows="0" selectLockedCells="1" sort="0" autoFilter="0" pivotTables="0"/>
  <mergeCells count="12">
    <mergeCell ref="C4:D4"/>
    <mergeCell ref="A163:K164"/>
    <mergeCell ref="K6:L6"/>
    <mergeCell ref="I1:J1"/>
    <mergeCell ref="A6:A7"/>
    <mergeCell ref="C6:D6"/>
    <mergeCell ref="E6:F6"/>
    <mergeCell ref="G6:H6"/>
    <mergeCell ref="I6:J6"/>
    <mergeCell ref="A2:K2"/>
    <mergeCell ref="A3:K3"/>
    <mergeCell ref="K1:L1"/>
  </mergeCells>
  <phoneticPr fontId="0" type="noConversion"/>
  <printOptions horizontalCentered="1" verticalCentered="1"/>
  <pageMargins left="0.39370078740157483" right="0.19685039370078741" top="0.27559055118110237" bottom="0.35433070866141736" header="0.19685039370078741" footer="0.19685039370078741"/>
  <pageSetup paperSize="9" scale="50" orientation="portrait" horizontalDpi="180" verticalDpi="180" r:id="rId1"/>
  <headerFooter>
    <oddFooter>&amp;C&amp;P&amp;R&amp;F</oddFooter>
  </headerFooter>
  <rowBreaks count="1" manualBreakCount="1">
    <brk id="84" max="14" man="1"/>
  </rowBreaks>
  <ignoredErrors>
    <ignoredError sqref="B140:C148 B136:C136 E140:E148 G140:G153 B134:D134 E134:L134 B150:C162 E150:E162" unlockedFormula="1"/>
    <ignoredError sqref="B135:D135 E135:L135" evalError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фонд начисленной заработной пла</vt:lpstr>
      <vt:lpstr>среднесписочная численность</vt:lpstr>
      <vt:lpstr>среднемесячная заработная плата</vt:lpstr>
      <vt:lpstr>'среднемесячная заработная плата'!Заголовки_для_печати</vt:lpstr>
      <vt:lpstr>'среднесписочная численность'!Заголовки_для_печати</vt:lpstr>
      <vt:lpstr>'фонд начисленной заработной пла'!Заголовки_для_печати</vt:lpstr>
      <vt:lpstr>'среднемесячная заработная плата'!Область_печати</vt:lpstr>
      <vt:lpstr>'среднесписочная численность'!Область_печати</vt:lpstr>
      <vt:lpstr>'фонд начисленной заработной пла'!Область_печати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2012-04-20T07:59:07Z</cp:lastPrinted>
  <dcterms:created xsi:type="dcterms:W3CDTF">2006-09-28T05:33:49Z</dcterms:created>
  <dcterms:modified xsi:type="dcterms:W3CDTF">2024-06-26T13:21:19Z</dcterms:modified>
</cp:coreProperties>
</file>